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BE071AB9-FB6C-4F54-A74C-2F6B8F43520E}" xr6:coauthVersionLast="36" xr6:coauthVersionMax="36" xr10:uidLastSave="{00000000-0000-0000-0000-000000000000}"/>
  <bookViews>
    <workbookView xWindow="2868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478" i="10" l="1"/>
  <c r="C30" i="10" l="1"/>
  <c r="C19" i="10"/>
  <c r="D18"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<sst xmlns="http://schemas.openxmlformats.org/spreadsheetml/2006/main" count="526" uniqueCount="221">
  <si>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</si>
  <si>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</si>
  <si>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</si>
  <si>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</si>
  <si>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</si>
  <si>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</si>
  <si>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</si>
  <si>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</si>
  <si>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</si>
  <si>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</si>
  <si>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</si>
  <si>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</si>
  <si>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</si>
  <si>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</si>
  <si>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</si>
  <si>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</si>
  <si>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</si>
  <si>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</si>
  <si>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</si>
  <si>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</si>
  <si>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</si>
  <si>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</si>
  <si>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</si>
  <si>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</si>
  <si>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</si>
  <si>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</si>
  <si>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</si>
  <si>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</si>
  <si>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</si>
  <si>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</si>
  <si>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</si>
  <si>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</si>
  <si>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</si>
  <si>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</si>
  <si>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</si>
  <si>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</si>
  <si>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</si>
  <si>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</si>
  <si>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</si>
  <si>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</si>
  <si>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</si>
  <si>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</si>
  <si>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</si>
  <si>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</si>
  <si>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</si>
  <si>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</si>
  <si>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</si>
  <si>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</si>
  <si>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</si>
  <si>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</si>
  <si>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</si>
  <si>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</si>
  <si>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</si>
  <si>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</si>
  <si>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</si>
  <si>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</si>
  <si>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</si>
  <si>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</si>
  <si>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</si>
  <si>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</si>
  <si>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</si>
  <si>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</si>
  <si>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</si>
  <si>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</si>
  <si>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</si>
  <si>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</si>
  <si>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</si>
  <si>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</si>
  <si>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</si>
  <si>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</si>
  <si>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</si>
  <si>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</si>
  <si>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</si>
  <si>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</si>
  <si>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</si>
  <si>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</si>
  <si>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</si>
  <si>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</si>
  <si>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</si>
  <si>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</si>
  <si>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</si>
  <si>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</si>
  <si>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</si>
  <si>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</si>
  <si>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</si>
  <si>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</si>
  <si>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</si>
  <si>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</si>
  <si>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</si>
  <si>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</si>
  <si>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</si>
  <si>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</si>
  <si>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</si>
  <si>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</si>
  <si>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</si>
  <si>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</si>
  <si>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</si>
  <si>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</si>
  <si>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</si>
  <si>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</si>
  <si>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</si>
  <si>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</si>
  <si>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</si>
  <si>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</si>
  <si>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</si>
  <si>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</si>
  <si>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</si>
  <si>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</si>
  <si>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</si>
  <si>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</si>
  <si>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</si>
  <si>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</si>
  <si>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</si>
  <si>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</si>
  <si>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</si>
  <si>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</si>
  <si>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</si>
  <si>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</si>
  <si>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</si>
  <si>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</si>
  <si>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</si>
  <si>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</si>
  <si>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</si>
  <si>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</si>
  <si>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</si>
  <si>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</si>
  <si>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</si>
  <si>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</si>
  <si>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</si>
  <si>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</si>
  <si>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</si>
  <si>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</si>
  <si>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</si>
  <si>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</si>
  <si>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</si>
  <si>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</si>
  <si>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</si>
  <si>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</si>
  <si>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</si>
  <si>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</si>
  <si>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</si>
  <si>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</si>
  <si>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</si>
  <si>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</si>
  <si>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</si>
  <si>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</si>
  <si>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</si>
  <si>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</si>
  <si>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</si>
  <si>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</si>
  <si>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</si>
  <si>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</si>
  <si>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</si>
  <si>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</si>
  <si>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</si>
  <si>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</si>
  <si>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</si>
  <si>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</si>
  <si>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</si>
  <si>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</si>
  <si>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</si>
  <si>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</si>
  <si>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</si>
  <si>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</si>
  <si>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</si>
  <si>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</si>
  <si>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</si>
  <si>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</si>
  <si>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</si>
  <si>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</si>
  <si>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</si>
  <si>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</si>
  <si>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</si>
  <si>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</si>
  <si>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</si>
  <si>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</si>
  <si>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</si>
  <si>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</si>
  <si>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</si>
  <si>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</si>
  <si>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</si>
  <si>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</si>
  <si>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</si>
  <si>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</si>
  <si>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</si>
  <si>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</si>
  <si>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</si>
  <si>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</si>
  <si>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</si>
  <si>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</si>
  <si>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</si>
  <si>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</si>
  <si>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</si>
  <si>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</si>
  <si>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</si>
  <si>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</si>
  <si>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</si>
  <si>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</si>
  <si>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</si>
  <si>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</si>
  <si>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</si>
  <si>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</si>
  <si>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</si>
  <si>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</si>
  <si>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</si>
  <si>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</si>
  <si>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</si>
  <si>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</si>
  <si>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</si>
  <si>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</si>
  <si>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</si>
  <si>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</si>
  <si>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</si>
  <si>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</si>
  <si>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</si>
  <si>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</si>
  <si>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</si>
  <si>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</si>
  <si>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</si>
  <si>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Haldensleben GmbH</t>
  </si>
  <si>
    <t>24,133,78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</si>
</sst>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name val="Calibri"/>
      <family val="2"/>
      <scheme val="minor"/>
    </font>
    <font>
      <sz val="12"/>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cellStyleXfs>
  <cellXfs count="12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8" fontId="30" fillId="22" borderId="7" xfId="2" applyNumberFormat="1" applyFont="1" applyFill="1" applyBorder="1" applyAlignment="1" applyProtection="1">
      <alignment horizontal="center" vertical="center"/>
      <protection locked="0"/>
    </xf>
    <xf numFmtId="0" fontId="32" fillId="0" borderId="0" xfId="0" applyFont="1" applyAlignment="1">
      <alignment vertical="center"/>
    </xf>
    <xf numFmtId="173" fontId="30" fillId="22" borderId="7" xfId="2" applyNumberFormat="1" applyFont="1" applyFill="1" applyBorder="1" applyAlignment="1" applyProtection="1">
      <alignment horizontal="center" vertical="center"/>
      <protection locked="0"/>
    </xf>
    <xf numFmtId="0" fontId="31" fillId="23" borderId="1" xfId="0" applyFont="1" applyFill="1" applyBorder="1" applyAlignment="1">
      <alignment horizontal="center" vertical="center"/>
    </xf>
    <xf numFmtId="8" fontId="30" fillId="22" borderId="1" xfId="2" applyNumberFormat="1" applyFont="1" applyFill="1" applyBorder="1" applyAlignment="1" applyProtection="1">
      <alignment horizontal="center" vertical="center"/>
      <protection locked="0"/>
    </xf>
    <xf numFmtId="0" fontId="30" fillId="25" borderId="1" xfId="0" applyFont="1" applyFill="1" applyBorder="1" applyAlignment="1">
      <alignment vertical="center" wrapText="1"/>
    </xf>
    <xf numFmtId="0" fontId="30" fillId="27" borderId="1" xfId="0" applyFont="1" applyFill="1" applyBorder="1" applyAlignment="1">
      <alignment vertical="center" wrapText="1"/>
    </xf>
    <xf numFmtId="0" fontId="30" fillId="28" borderId="1" xfId="0" applyFont="1" applyFill="1" applyBorder="1" applyAlignment="1">
      <alignment vertical="center" wrapText="1"/>
    </xf>
    <xf numFmtId="44" fontId="26" fillId="22" borderId="1" xfId="2" applyNumberFormat="1" applyFont="1" applyFill="1" applyBorder="1" applyAlignment="1" applyProtection="1">
      <alignment horizontal="center" vertical="center"/>
      <protection locked="0"/>
    </xf>
    <xf numFmtId="44" fontId="30" fillId="22" borderId="1" xfId="2" applyNumberFormat="1" applyFont="1" applyFill="1" applyBorder="1" applyAlignment="1" applyProtection="1">
      <alignment horizontal="center" vertical="center"/>
      <protection locked="0"/>
    </xf>
    <xf numFmtId="0" fontId="30" fillId="24" borderId="1" xfId="0" applyFont="1" applyFill="1" applyBorder="1" applyAlignment="1">
      <alignment vertical="center" wrapText="1"/>
    </xf>
    <xf numFmtId="49" fontId="26" fillId="24" borderId="7" xfId="0" applyNumberFormat="1" applyFont="1" applyFill="1" applyBorder="1" applyAlignment="1">
      <alignment horizontal="center" vertical="center" wrapText="1"/>
    </xf>
    <xf numFmtId="0" fontId="26" fillId="24" borderId="7" xfId="0" applyFont="1" applyFill="1" applyBorder="1" applyAlignment="1">
      <alignment vertical="center" wrapText="1"/>
    </xf>
    <xf numFmtId="49" fontId="26" fillId="0" borderId="0" xfId="0" applyNumberFormat="1" applyFont="1" applyAlignment="1">
      <alignment horizontal="center" vertical="center" wrapText="1"/>
    </xf>
    <xf numFmtId="0" fontId="26" fillId="0" borderId="0" xfId="0" applyFont="1" applyAlignment="1">
      <alignment vertical="center" wrapText="1"/>
    </xf>
    <xf numFmtId="8" fontId="26" fillId="0" borderId="0" xfId="2" applyNumberFormat="1" applyFont="1" applyFill="1" applyBorder="1" applyAlignment="1" applyProtection="1">
      <alignment horizontal="center" vertical="center"/>
      <protection locked="0"/>
    </xf>
    <xf numFmtId="8" fontId="30" fillId="0" borderId="0" xfId="2" applyNumberFormat="1" applyFont="1" applyFill="1" applyBorder="1" applyAlignment="1" applyProtection="1">
      <alignment horizontal="center" vertical="center"/>
      <protection locked="0"/>
    </xf>
    <xf numFmtId="0" fontId="33" fillId="0" borderId="0" xfId="0" applyFont="1" applyAlignment="1">
      <alignment vertical="center"/>
    </xf>
    <xf numFmtId="0" fontId="31" fillId="21" borderId="7" xfId="0" applyFont="1" applyFill="1" applyBorder="1" applyAlignment="1">
      <alignment horizontal="center" vertical="center"/>
    </xf>
    <xf numFmtId="0" fontId="31" fillId="21" borderId="7" xfId="0" applyFont="1" applyFill="1" applyBorder="1" applyAlignment="1">
      <alignment vertical="center" wrapText="1"/>
    </xf>
    <xf numFmtId="0" fontId="30" fillId="21" borderId="7" xfId="1" applyFont="1" applyFill="1" applyBorder="1" applyAlignment="1" applyProtection="1">
      <alignment vertical="center"/>
    </xf>
    <xf numFmtId="49" fontId="30" fillId="0" borderId="5" xfId="0" applyNumberFormat="1" applyFont="1" applyBorder="1" applyAlignment="1">
      <alignment horizontal="center" vertical="center"/>
    </xf>
    <xf numFmtId="0" fontId="30" fillId="0" borderId="5" xfId="0" applyFont="1" applyBorder="1" applyAlignment="1">
      <alignment vertical="center" wrapText="1"/>
    </xf>
    <xf numFmtId="49" fontId="30" fillId="0" borderId="0" xfId="0" applyNumberFormat="1" applyFont="1" applyAlignment="1">
      <alignment horizontal="center" vertical="center"/>
    </xf>
    <xf numFmtId="0" fontId="30" fillId="0" borderId="0" xfId="0" applyFont="1" applyAlignment="1">
      <alignment vertical="center" wrapText="1"/>
    </xf>
    <xf numFmtId="8" fontId="29" fillId="0" borderId="0" xfId="0" applyNumberFormat="1" applyFont="1" applyAlignment="1">
      <alignment vertical="center"/>
    </xf>
    <xf numFmtId="164" fontId="29" fillId="0" borderId="0" xfId="66" applyFont="1" applyFill="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4000000}"/>
    <cellStyle name="Komma 3" xfId="34" xr:uid="{00000000-0005-0000-0000-000035000000}"/>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reizregulierung/kalk.%20Anlageverm&#246;gen/Strom/2022/Anlagenspiegel%20HR%202022%20Str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spiegel HR 2022 Strom"/>
    </sheetNames>
    <sheetDataSet>
      <sheetData sheetId="0">
        <row r="26">
          <cell r="Q26">
            <v>2428.64</v>
          </cell>
        </row>
        <row r="27">
          <cell r="Q27">
            <v>654.45000000000005</v>
          </cell>
        </row>
        <row r="28">
          <cell r="Q28">
            <v>1533.88</v>
          </cell>
        </row>
        <row r="29">
          <cell r="Q29">
            <v>2351.94</v>
          </cell>
        </row>
        <row r="30">
          <cell r="Q30">
            <v>3701.75</v>
          </cell>
        </row>
        <row r="31">
          <cell r="Q31">
            <v>2369.84</v>
          </cell>
        </row>
        <row r="32">
          <cell r="Q32">
            <v>286.32</v>
          </cell>
        </row>
        <row r="33">
          <cell r="Q33">
            <v>3374.53</v>
          </cell>
        </row>
        <row r="34">
          <cell r="Q34">
            <v>4887.95</v>
          </cell>
        </row>
        <row r="35">
          <cell r="Q35">
            <v>935.66</v>
          </cell>
        </row>
        <row r="36">
          <cell r="Q36">
            <v>1612.18</v>
          </cell>
        </row>
        <row r="37">
          <cell r="Q37">
            <v>660</v>
          </cell>
        </row>
        <row r="38">
          <cell r="Q38">
            <v>1475.97</v>
          </cell>
        </row>
        <row r="39">
          <cell r="Q39">
            <v>4328.43</v>
          </cell>
        </row>
        <row r="40">
          <cell r="Q40">
            <v>2919.79</v>
          </cell>
        </row>
        <row r="41">
          <cell r="Q41">
            <v>2150.92</v>
          </cell>
        </row>
        <row r="42">
          <cell r="Q42">
            <v>546.92999999999995</v>
          </cell>
        </row>
        <row r="43">
          <cell r="Q43">
            <v>1499.36</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10000270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0866141732283472" right="0.70866141732283472" top="0.78740157480314965" bottom="0.78740157480314965" header="0.31496062992125984" footer="0.31496062992125984"/>
  <pageSetup paperSize="9" scale="98" orientation="portrait" r:id="rId1"/>
  <headerFooter>
    <oddFooter>&amp;L&amp;Z&amp;F&amp;R&amp;D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0" zoomScaleNormal="100"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EZ68"/>
  <sheetViews>
    <sheetView showGridLines="0" view="pageBreakPreview" topLeftCell="C47" zoomScale="70" zoomScaleNormal="80" zoomScaleSheetLayoutView="70" workbookViewId="0">
      <selection activeCell="W64" sqref="W64"/>
    </sheetView>
  </sheetViews>
  <sheetFormatPr baseColWidth="10" defaultRowHeight="15.75" outlineLevelCol="1"/>
  <cols>
    <col min="1" max="1" width="6" style="42" bestFit="1" customWidth="1"/>
    <col min="2" max="2" width="89.5703125" style="92" bestFit="1" customWidth="1"/>
    <col min="3" max="4" width="16.5703125" style="42" customWidth="1" outlineLevel="1"/>
    <col min="5" max="5" width="17.85546875" style="42" customWidth="1" outlineLevel="1"/>
    <col min="6" max="7" width="16.5703125" style="42" customWidth="1" outlineLevel="1"/>
    <col min="8" max="9" width="17.28515625" style="42" customWidth="1" outlineLevel="1"/>
    <col min="10" max="11" width="16.5703125" style="42" customWidth="1" outlineLevel="1"/>
    <col min="12" max="12" width="17.28515625" style="42" customWidth="1" outlineLevel="1"/>
    <col min="13" max="13" width="17.85546875" style="42" customWidth="1" outlineLevel="1"/>
    <col min="14" max="14" width="17.85546875" style="102" customWidth="1" outlineLevel="1"/>
    <col min="15" max="15" width="17.85546875" style="42" customWidth="1" outlineLevel="1"/>
    <col min="16" max="18" width="17.85546875" style="42" bestFit="1" customWidth="1"/>
    <col min="19" max="19" width="18" style="42" bestFit="1" customWidth="1"/>
    <col min="20" max="23" width="11.42578125" style="42"/>
    <col min="24" max="24" width="15.5703125" style="42" bestFit="1" customWidth="1"/>
    <col min="25" max="16384" width="11.42578125" style="42"/>
  </cols>
  <sheetData>
    <row r="1" spans="1:1021 1027:2047 2053:3061 3073:4087 4099:5113 5125:6139 6151:7165 7177:8191 8203:10236 10242:11262 11268:12288 12294:13302 13314:14328 14340:15354 15366:16380" ht="26.25" customHeight="1">
      <c r="A1" s="43"/>
      <c r="B1" s="85" t="s">
        <v>24</v>
      </c>
      <c r="C1" s="44">
        <v>2006</v>
      </c>
      <c r="D1" s="44">
        <v>2007</v>
      </c>
      <c r="E1" s="44">
        <v>2008</v>
      </c>
      <c r="F1" s="44">
        <v>2009</v>
      </c>
      <c r="G1" s="44">
        <v>2010</v>
      </c>
      <c r="H1" s="44">
        <v>2011</v>
      </c>
      <c r="I1" s="44">
        <v>2012</v>
      </c>
      <c r="J1" s="44">
        <v>2013</v>
      </c>
      <c r="K1" s="44">
        <v>2014</v>
      </c>
      <c r="L1" s="44">
        <v>2015</v>
      </c>
      <c r="M1" s="44">
        <v>2016</v>
      </c>
      <c r="N1" s="104">
        <v>2017</v>
      </c>
      <c r="O1" s="44">
        <v>2018</v>
      </c>
      <c r="P1" s="44">
        <v>2019</v>
      </c>
      <c r="Q1" s="44">
        <v>2020</v>
      </c>
      <c r="R1" s="44">
        <v>2021</v>
      </c>
      <c r="S1" s="44">
        <v>2022</v>
      </c>
    </row>
    <row r="2" spans="1:1021 1027:2047 2053:3061 3073:4087 4099:5113 5125:6139 6151:7165 7177:8191 8203:10236 10242:11262 11268:12288 12294:13302 13314:14328 14340:15354 15366:16380" ht="18.75" customHeight="1">
      <c r="A2" s="72" t="s">
        <v>20</v>
      </c>
      <c r="B2" s="86" t="s">
        <v>0</v>
      </c>
      <c r="C2" s="45"/>
      <c r="D2" s="45"/>
      <c r="E2" s="45"/>
      <c r="F2" s="45"/>
      <c r="G2" s="45"/>
      <c r="H2" s="45"/>
      <c r="I2" s="45"/>
      <c r="J2" s="45"/>
      <c r="K2" s="45"/>
      <c r="L2" s="45"/>
      <c r="M2" s="45"/>
      <c r="N2" s="45"/>
      <c r="O2" s="45"/>
      <c r="P2" s="45"/>
      <c r="Q2" s="45"/>
      <c r="R2" s="45"/>
      <c r="S2" s="45"/>
    </row>
    <row r="3" spans="1:1021 1027:2047 2053:3061 3073:4087 4099:5113 5125:6139 6151:7165 7177:8191 8203:10236 10242:11262 11268:12288 12294:13302 13314:14328 14340:15354 15366:16380" ht="18.75" customHeight="1">
      <c r="A3" s="79">
        <v>1</v>
      </c>
      <c r="B3" s="82" t="s">
        <v>59</v>
      </c>
      <c r="C3" s="24">
        <v>16927.22</v>
      </c>
      <c r="D3" s="24">
        <v>27490.39</v>
      </c>
      <c r="E3" s="24">
        <v>24614.92</v>
      </c>
      <c r="F3" s="24">
        <v>25390.61</v>
      </c>
      <c r="G3" s="24">
        <v>26279.78</v>
      </c>
      <c r="H3" s="24">
        <v>27368.48</v>
      </c>
      <c r="I3" s="24">
        <v>24766.54</v>
      </c>
      <c r="J3" s="24">
        <v>22827.93</v>
      </c>
      <c r="K3" s="24">
        <v>23238.26</v>
      </c>
      <c r="L3" s="24">
        <v>24163.97</v>
      </c>
      <c r="M3" s="24">
        <v>24166.2</v>
      </c>
      <c r="N3" s="103">
        <v>23756.81</v>
      </c>
      <c r="O3" s="24">
        <v>28710.95</v>
      </c>
      <c r="P3" s="24" t="s">
        <v>220</v>
      </c>
      <c r="Q3" s="24">
        <v>20832.05</v>
      </c>
      <c r="R3" s="24">
        <v>26945.07</v>
      </c>
      <c r="S3" s="24">
        <v>26507.175807348816</v>
      </c>
    </row>
    <row r="4" spans="1:1021 1027:2047 2053:3061 3073:4087 4099:5113 5125:6139 6151:7165 7177:8191 8203:10236 10242:11262 11268:12288 12294:13302 13314:14328 14340:15354 15366:16380" ht="18.75" customHeight="1">
      <c r="A4" s="79">
        <v>2</v>
      </c>
      <c r="B4" s="82" t="s">
        <v>31</v>
      </c>
      <c r="C4" s="24">
        <v>9.15</v>
      </c>
      <c r="D4" s="24">
        <v>14.86</v>
      </c>
      <c r="E4" s="24">
        <v>13.31</v>
      </c>
      <c r="F4" s="24">
        <v>13.72</v>
      </c>
      <c r="G4" s="24">
        <v>14.21</v>
      </c>
      <c r="H4" s="24">
        <v>14.79</v>
      </c>
      <c r="I4" s="24">
        <v>13.39</v>
      </c>
      <c r="J4" s="24">
        <v>12.34</v>
      </c>
      <c r="K4" s="24">
        <v>12.56</v>
      </c>
      <c r="L4" s="24">
        <v>13.06</v>
      </c>
      <c r="M4" s="24">
        <v>13.06</v>
      </c>
      <c r="N4" s="103">
        <v>12.84</v>
      </c>
      <c r="O4" s="24">
        <v>15.52</v>
      </c>
      <c r="P4" s="24">
        <v>13.05</v>
      </c>
      <c r="Q4" s="24">
        <v>11.26</v>
      </c>
      <c r="R4" s="24">
        <v>14.56</v>
      </c>
      <c r="S4" s="24">
        <v>14.328203139107469</v>
      </c>
    </row>
    <row r="5" spans="1:1021 1027:2047 2053:3061 3073:4087 4099:5113 5125:6139 6151:7165 7177:8191 8203:10236 10242:11262 11268:12288 12294:13302 13314:14328 14340:15354 15366:16380" ht="18.75" customHeight="1">
      <c r="A5" s="80" t="s">
        <v>2</v>
      </c>
      <c r="B5" s="87" t="s">
        <v>1</v>
      </c>
      <c r="C5" s="45"/>
      <c r="D5" s="45"/>
      <c r="E5" s="45"/>
      <c r="F5" s="45"/>
      <c r="G5" s="45"/>
      <c r="H5" s="45"/>
      <c r="I5" s="45"/>
      <c r="J5" s="45"/>
      <c r="K5" s="45"/>
      <c r="L5" s="45"/>
      <c r="M5" s="45"/>
      <c r="N5" s="45"/>
      <c r="O5" s="45"/>
      <c r="P5" s="45"/>
      <c r="Q5" s="45"/>
      <c r="R5" s="45"/>
      <c r="S5" s="45"/>
    </row>
    <row r="6" spans="1:1021 1027:2047 2053:3061 3073:4087 4099:5113 5125:6139 6151:7165 7177:8191 8203:10236 10242:11262 11268:12288 12294:13302 13314:14328 14340:15354 15366:16380" ht="18.75" customHeight="1">
      <c r="A6" s="79">
        <v>1</v>
      </c>
      <c r="B6" s="82" t="s">
        <v>158</v>
      </c>
      <c r="C6" s="25">
        <v>7044174.4700000016</v>
      </c>
      <c r="D6" s="25">
        <v>7089799.8500000006</v>
      </c>
      <c r="E6" s="25">
        <v>7677766.2699999996</v>
      </c>
      <c r="F6" s="25">
        <v>7670307.879999999</v>
      </c>
      <c r="G6" s="25">
        <v>8576289.1100000013</v>
      </c>
      <c r="H6" s="25">
        <v>8414933.3200000003</v>
      </c>
      <c r="I6" s="25">
        <v>8890966.9100000001</v>
      </c>
      <c r="J6" s="25">
        <v>9360875.1600000001</v>
      </c>
      <c r="K6" s="25">
        <v>8940968.9700000007</v>
      </c>
      <c r="L6" s="25">
        <v>9235127.0899999999</v>
      </c>
      <c r="M6" s="25">
        <v>10026845.288277598</v>
      </c>
      <c r="N6" s="101">
        <v>10560756.939999999</v>
      </c>
      <c r="O6" s="25">
        <v>10612128.927867316</v>
      </c>
      <c r="P6" s="25">
        <v>11411283.437688006</v>
      </c>
      <c r="Q6" s="25">
        <v>11476047.830625599</v>
      </c>
      <c r="R6" s="25">
        <v>10870241</v>
      </c>
      <c r="S6" s="25">
        <v>10585828.68</v>
      </c>
    </row>
    <row r="7" spans="1:1021 1027:2047 2053:3061 3073:4087 4099:5113 5125:6139 6151:7165 7177:8191 8203:10236 10242:11262 11268:12288 12294:13302 13314:14328 14340:15354 15366:16380" ht="18.75" customHeight="1">
      <c r="A7" s="81" t="s">
        <v>75</v>
      </c>
      <c r="B7" s="82" t="s">
        <v>159</v>
      </c>
      <c r="C7" s="25">
        <v>729968.98</v>
      </c>
      <c r="D7" s="25">
        <v>708869.31</v>
      </c>
      <c r="E7" s="25">
        <v>674298.72</v>
      </c>
      <c r="F7" s="25">
        <v>682735.05999999994</v>
      </c>
      <c r="G7" s="25">
        <v>679381.63</v>
      </c>
      <c r="H7" s="25">
        <v>629206.19999999995</v>
      </c>
      <c r="I7" s="25">
        <v>831636.26999999979</v>
      </c>
      <c r="J7" s="25">
        <v>1284934.46</v>
      </c>
      <c r="K7" s="25">
        <v>2160057.7299999995</v>
      </c>
      <c r="L7" s="25">
        <v>2082588.0699999998</v>
      </c>
      <c r="M7" s="25">
        <v>2629488.96</v>
      </c>
      <c r="N7" s="101">
        <v>2539929.11</v>
      </c>
      <c r="O7" s="25">
        <v>2656933.5800000005</v>
      </c>
      <c r="P7" s="25">
        <v>3484212.17</v>
      </c>
      <c r="Q7" s="25">
        <v>4507017.4006256005</v>
      </c>
      <c r="R7" s="25">
        <v>4329875.3193407999</v>
      </c>
      <c r="S7" s="25">
        <v>4438035.3899999997</v>
      </c>
    </row>
    <row r="8" spans="1:1021 1027:2047 2053:3061 3073:4087 4099:5113 5125:6139 6151:7165 7177:8191 8203:10236 10242:11262 11268:12288 12294:13302 13314:14328 14340:15354 15366:16380" ht="18.75" customHeight="1">
      <c r="A8" s="81" t="s">
        <v>89</v>
      </c>
      <c r="B8" s="82" t="s">
        <v>160</v>
      </c>
      <c r="C8" s="25">
        <v>548576.39</v>
      </c>
      <c r="D8" s="25">
        <v>547726.41</v>
      </c>
      <c r="E8" s="25">
        <v>548793.44999999995</v>
      </c>
      <c r="F8" s="25">
        <v>544471.68999999994</v>
      </c>
      <c r="G8" s="25">
        <v>571503.82999999996</v>
      </c>
      <c r="H8" s="25">
        <v>579528.24</v>
      </c>
      <c r="I8" s="25">
        <v>635610.59</v>
      </c>
      <c r="J8" s="25">
        <v>620494.6</v>
      </c>
      <c r="K8" s="25">
        <v>599791.43999999994</v>
      </c>
      <c r="L8" s="25">
        <v>594029.35</v>
      </c>
      <c r="M8" s="25">
        <v>595276</v>
      </c>
      <c r="N8" s="101">
        <v>554203.34</v>
      </c>
      <c r="O8" s="25">
        <v>557933.77</v>
      </c>
      <c r="P8" s="25">
        <v>573297.39</v>
      </c>
      <c r="Q8" s="25">
        <v>591545.23</v>
      </c>
      <c r="R8" s="25">
        <v>536436.54</v>
      </c>
      <c r="S8" s="25">
        <v>563754.37</v>
      </c>
    </row>
    <row r="9" spans="1:1021 1027:2047 2053:3061 3073:4087 4099:5113 5125:6139 6151:7165 7177:8191 8203:10236 10242:11262 11268:12288 12294:13302 13314:14328 14340:15354 15366:16380">
      <c r="A9" s="81" t="s">
        <v>100</v>
      </c>
      <c r="B9" s="82" t="s">
        <v>87</v>
      </c>
      <c r="C9" s="25">
        <v>6314205.4900000021</v>
      </c>
      <c r="D9" s="25">
        <v>6380930.540000001</v>
      </c>
      <c r="E9" s="25">
        <v>7003467.5499999998</v>
      </c>
      <c r="F9" s="25">
        <v>6987572.8199999994</v>
      </c>
      <c r="G9" s="25">
        <v>7896907.4800000014</v>
      </c>
      <c r="H9" s="25">
        <v>7785727.1200000001</v>
      </c>
      <c r="I9" s="25">
        <v>8059330.6400000006</v>
      </c>
      <c r="J9" s="25">
        <v>8075940.7000000002</v>
      </c>
      <c r="K9" s="25">
        <v>6780911.2400000012</v>
      </c>
      <c r="L9" s="25">
        <v>7152539.0199999996</v>
      </c>
      <c r="M9" s="25">
        <v>7397356.3282775981</v>
      </c>
      <c r="N9" s="25">
        <v>8020827.8300000001</v>
      </c>
      <c r="O9" s="25">
        <v>7955195.3478673156</v>
      </c>
      <c r="P9" s="25">
        <v>7927071.2676880062</v>
      </c>
      <c r="Q9" s="25">
        <v>6969030.4299999988</v>
      </c>
      <c r="R9" s="25">
        <v>6540365.6806592001</v>
      </c>
      <c r="S9" s="25">
        <v>6147793.29</v>
      </c>
    </row>
    <row r="10" spans="1:1021 1027:2047 2053:3061 3073:4087 4099:5113 5125:6139 6151:7165 7177:8191 8203:10236 10242:11262 11268:12288 12294:13302 13314:14328 14340:15354 15366:16380" ht="30">
      <c r="A10" s="79">
        <v>2</v>
      </c>
      <c r="B10" s="82" t="s">
        <v>36</v>
      </c>
      <c r="C10" s="25">
        <v>0</v>
      </c>
      <c r="D10" s="25">
        <v>0</v>
      </c>
      <c r="E10" s="25">
        <v>0</v>
      </c>
      <c r="F10" s="25">
        <v>0</v>
      </c>
      <c r="G10" s="25">
        <v>0</v>
      </c>
      <c r="H10" s="25">
        <v>0</v>
      </c>
      <c r="I10" s="25">
        <v>0</v>
      </c>
      <c r="J10" s="25">
        <v>0</v>
      </c>
      <c r="K10" s="25">
        <v>0</v>
      </c>
      <c r="L10" s="25">
        <v>0</v>
      </c>
      <c r="M10" s="25">
        <v>0</v>
      </c>
      <c r="N10" s="101">
        <v>0</v>
      </c>
      <c r="O10" s="25">
        <v>0</v>
      </c>
      <c r="P10" s="25">
        <v>0</v>
      </c>
      <c r="Q10" s="25">
        <v>0</v>
      </c>
      <c r="R10" s="25">
        <v>0</v>
      </c>
      <c r="S10" s="25">
        <v>0</v>
      </c>
    </row>
    <row r="11" spans="1:1021 1027:2047 2053:3061 3073:4087 4099:5113 5125:6139 6151:7165 7177:8191 8203:10236 10242:11262 11268:12288 12294:13302 13314:14328 14340:15354 15366:16380" ht="18.75" customHeight="1">
      <c r="A11" s="79">
        <v>3</v>
      </c>
      <c r="B11" s="82" t="s">
        <v>58</v>
      </c>
      <c r="C11" s="25">
        <v>38957.53</v>
      </c>
      <c r="D11" s="25">
        <v>17033.150000000001</v>
      </c>
      <c r="E11" s="25">
        <v>14191.41</v>
      </c>
      <c r="F11" s="25">
        <v>16916.95</v>
      </c>
      <c r="G11" s="25">
        <v>12098.42</v>
      </c>
      <c r="H11" s="25">
        <v>19612.169999999998</v>
      </c>
      <c r="I11" s="25">
        <v>17534.939999999995</v>
      </c>
      <c r="J11" s="25">
        <v>9717.17</v>
      </c>
      <c r="K11" s="25">
        <v>8775.5684160000001</v>
      </c>
      <c r="L11" s="25">
        <v>17593.662232319999</v>
      </c>
      <c r="M11" s="25">
        <v>32933.679999999993</v>
      </c>
      <c r="N11" s="101">
        <v>11253</v>
      </c>
      <c r="O11" s="25">
        <v>38814.019999999997</v>
      </c>
      <c r="P11" s="25">
        <v>29599.25</v>
      </c>
      <c r="Q11" s="25">
        <v>98924.19</v>
      </c>
      <c r="R11" s="25">
        <v>70286.02</v>
      </c>
      <c r="S11" s="25">
        <v>70159.539999999994</v>
      </c>
    </row>
    <row r="12" spans="1:1021 1027:2047 2053:3061 3073:4087 4099:5113 5125:6139 6151:7165 7177:8191 8203:10236 10242:11262 11268:12288 12294:13302 13314:14328 14340:15354 15366:16380" ht="18.75" customHeight="1">
      <c r="A12" s="119" t="s">
        <v>3</v>
      </c>
      <c r="B12" s="120" t="s">
        <v>5</v>
      </c>
      <c r="C12" s="121"/>
      <c r="D12" s="121"/>
      <c r="E12" s="121"/>
      <c r="F12" s="121"/>
      <c r="G12" s="121"/>
      <c r="H12" s="121"/>
      <c r="I12" s="121"/>
      <c r="J12" s="121"/>
      <c r="K12" s="121"/>
      <c r="L12" s="121"/>
      <c r="M12" s="121"/>
      <c r="N12" s="121"/>
      <c r="O12" s="121"/>
      <c r="P12" s="121"/>
      <c r="Q12" s="121"/>
      <c r="R12" s="121"/>
      <c r="S12" s="121"/>
    </row>
    <row r="13" spans="1:1021 1027:2047 2053:3061 3073:4087 4099:5113 5125:6139 6151:7165 7177:8191 8203:10236 10242:11262 11268:12288 12294:13302 13314:14328 14340:15354 15366:16380" s="116" customFormat="1" ht="18.75" customHeight="1">
      <c r="A13" s="79">
        <v>1</v>
      </c>
      <c r="B13" s="82" t="s">
        <v>37</v>
      </c>
      <c r="C13" s="47">
        <v>590419.08065369586</v>
      </c>
      <c r="D13" s="47">
        <v>702097.38782429276</v>
      </c>
      <c r="E13" s="47">
        <v>699664.13248953596</v>
      </c>
      <c r="F13" s="47">
        <v>751799.07224050676</v>
      </c>
      <c r="G13" s="47">
        <v>975568.2200000002</v>
      </c>
      <c r="H13" s="47">
        <v>750396.12358888029</v>
      </c>
      <c r="I13" s="47">
        <v>889416.51527359989</v>
      </c>
      <c r="J13" s="47">
        <v>1354238.4364320002</v>
      </c>
      <c r="K13" s="47">
        <v>1247516.5748856012</v>
      </c>
      <c r="L13" s="47">
        <v>968489.73018371966</v>
      </c>
      <c r="M13" s="47">
        <v>1465870.3295597872</v>
      </c>
      <c r="N13" s="105">
        <v>1576139.2299999995</v>
      </c>
      <c r="O13" s="47">
        <v>1864936.447091294</v>
      </c>
      <c r="P13" s="47">
        <v>2490168.4593454199</v>
      </c>
      <c r="Q13" s="47">
        <v>2395129.253814416</v>
      </c>
      <c r="R13" s="47">
        <v>2613242.9444225254</v>
      </c>
      <c r="S13" s="47">
        <v>2321914.2993724677</v>
      </c>
      <c r="T13" s="124"/>
      <c r="U13" s="125"/>
      <c r="AG13" s="117"/>
      <c r="AM13" s="124"/>
      <c r="AN13" s="125"/>
      <c r="AZ13" s="117"/>
      <c r="BF13" s="124"/>
      <c r="BG13" s="125"/>
      <c r="BS13" s="117"/>
      <c r="BY13" s="124"/>
      <c r="BZ13" s="125"/>
      <c r="CL13" s="117"/>
      <c r="CR13" s="124"/>
      <c r="CS13" s="125"/>
      <c r="DE13" s="117"/>
      <c r="DK13" s="124"/>
      <c r="DL13" s="125"/>
      <c r="DX13" s="117"/>
      <c r="ED13" s="124"/>
      <c r="EE13" s="125"/>
      <c r="EQ13" s="117"/>
      <c r="EW13" s="124"/>
      <c r="EX13" s="125"/>
      <c r="FJ13" s="117"/>
      <c r="FP13" s="124"/>
      <c r="FQ13" s="125"/>
      <c r="GC13" s="117"/>
      <c r="GI13" s="124"/>
      <c r="GJ13" s="125"/>
      <c r="GV13" s="117"/>
      <c r="HB13" s="124"/>
      <c r="HC13" s="125"/>
      <c r="HO13" s="117"/>
      <c r="HU13" s="124"/>
      <c r="HV13" s="125"/>
      <c r="IH13" s="117"/>
      <c r="IN13" s="124"/>
      <c r="IO13" s="125"/>
      <c r="JA13" s="117"/>
      <c r="JG13" s="124"/>
      <c r="JH13" s="125"/>
      <c r="JT13" s="117"/>
      <c r="JZ13" s="124"/>
      <c r="KA13" s="125"/>
      <c r="KM13" s="117"/>
      <c r="KS13" s="124"/>
      <c r="KT13" s="125"/>
      <c r="LF13" s="117"/>
      <c r="LL13" s="124"/>
      <c r="LM13" s="125"/>
      <c r="LY13" s="117"/>
      <c r="ME13" s="124"/>
      <c r="MF13" s="125"/>
      <c r="MR13" s="117"/>
      <c r="MX13" s="124"/>
      <c r="MY13" s="125"/>
      <c r="NK13" s="117"/>
      <c r="NQ13" s="124"/>
      <c r="NR13" s="125"/>
      <c r="OD13" s="117"/>
      <c r="OJ13" s="124"/>
      <c r="OK13" s="125"/>
      <c r="OW13" s="117"/>
      <c r="PC13" s="124"/>
      <c r="PD13" s="125"/>
      <c r="PP13" s="117"/>
      <c r="PV13" s="124"/>
      <c r="PW13" s="125"/>
      <c r="QI13" s="117"/>
      <c r="QO13" s="124"/>
      <c r="QP13" s="125"/>
      <c r="RB13" s="117"/>
      <c r="RH13" s="124"/>
      <c r="RI13" s="125"/>
      <c r="RU13" s="117"/>
      <c r="SA13" s="124"/>
      <c r="SB13" s="125"/>
      <c r="SN13" s="117"/>
      <c r="ST13" s="124"/>
      <c r="SU13" s="125"/>
      <c r="TG13" s="117"/>
      <c r="TM13" s="124"/>
      <c r="TN13" s="125"/>
      <c r="TZ13" s="117"/>
      <c r="UF13" s="124"/>
      <c r="UG13" s="125"/>
      <c r="US13" s="117"/>
      <c r="UY13" s="124"/>
      <c r="UZ13" s="125"/>
      <c r="VL13" s="117"/>
      <c r="VR13" s="124"/>
      <c r="VS13" s="125"/>
      <c r="WE13" s="117"/>
      <c r="WK13" s="124"/>
      <c r="WL13" s="125"/>
      <c r="WX13" s="117"/>
      <c r="XD13" s="124"/>
      <c r="XE13" s="125"/>
      <c r="XQ13" s="117"/>
      <c r="XW13" s="124"/>
      <c r="XX13" s="125"/>
      <c r="YJ13" s="117"/>
      <c r="YP13" s="124"/>
      <c r="YQ13" s="125"/>
      <c r="ZC13" s="117"/>
      <c r="ZI13" s="124"/>
      <c r="ZJ13" s="125"/>
      <c r="ZV13" s="117"/>
      <c r="AAB13" s="124"/>
      <c r="AAC13" s="125"/>
      <c r="AAO13" s="117"/>
      <c r="AAU13" s="124"/>
      <c r="AAV13" s="125"/>
      <c r="ABH13" s="117"/>
      <c r="ABN13" s="124"/>
      <c r="ABO13" s="125"/>
      <c r="ACA13" s="117"/>
      <c r="ACG13" s="124"/>
      <c r="ACH13" s="125"/>
      <c r="ACT13" s="117"/>
      <c r="ACZ13" s="124"/>
      <c r="ADA13" s="125"/>
      <c r="ADM13" s="117"/>
      <c r="ADS13" s="124"/>
      <c r="ADT13" s="125"/>
      <c r="AEF13" s="117"/>
      <c r="AEL13" s="124"/>
      <c r="AEM13" s="125"/>
      <c r="AEY13" s="117"/>
      <c r="AFE13" s="124"/>
      <c r="AFF13" s="125"/>
      <c r="AFR13" s="117"/>
      <c r="AFX13" s="124"/>
      <c r="AFY13" s="125"/>
      <c r="AGK13" s="117"/>
      <c r="AGQ13" s="124"/>
      <c r="AGR13" s="125"/>
      <c r="AHD13" s="117"/>
      <c r="AHJ13" s="124"/>
      <c r="AHK13" s="125"/>
      <c r="AHW13" s="117"/>
      <c r="AIC13" s="124"/>
      <c r="AID13" s="125"/>
      <c r="AIP13" s="117"/>
      <c r="AIV13" s="124"/>
      <c r="AIW13" s="125"/>
      <c r="AJI13" s="117"/>
      <c r="AJO13" s="124"/>
      <c r="AJP13" s="125"/>
      <c r="AKB13" s="117"/>
      <c r="AKH13" s="124"/>
      <c r="AKI13" s="125"/>
      <c r="AKU13" s="117"/>
      <c r="ALA13" s="124"/>
      <c r="ALB13" s="125"/>
      <c r="ALN13" s="117"/>
      <c r="ALT13" s="124"/>
      <c r="ALU13" s="125"/>
      <c r="AMG13" s="117"/>
      <c r="AMM13" s="124"/>
      <c r="AMN13" s="125"/>
      <c r="AMZ13" s="117"/>
      <c r="ANF13" s="124"/>
      <c r="ANG13" s="125"/>
      <c r="ANS13" s="117"/>
      <c r="ANY13" s="124"/>
      <c r="ANZ13" s="125"/>
      <c r="AOL13" s="117"/>
      <c r="AOR13" s="124"/>
      <c r="AOS13" s="125"/>
      <c r="APE13" s="117"/>
      <c r="APK13" s="124"/>
      <c r="APL13" s="125"/>
      <c r="APX13" s="117"/>
      <c r="AQD13" s="124"/>
      <c r="AQE13" s="125"/>
      <c r="AQQ13" s="117"/>
      <c r="AQW13" s="124"/>
      <c r="AQX13" s="125"/>
      <c r="ARJ13" s="117"/>
      <c r="ARP13" s="124"/>
      <c r="ARQ13" s="125"/>
      <c r="ASC13" s="117"/>
      <c r="ASI13" s="124"/>
      <c r="ASJ13" s="125"/>
      <c r="ASV13" s="117"/>
      <c r="ATB13" s="124"/>
      <c r="ATC13" s="125"/>
      <c r="ATO13" s="117"/>
      <c r="ATU13" s="124"/>
      <c r="ATV13" s="125"/>
      <c r="AUH13" s="117"/>
      <c r="AUN13" s="124"/>
      <c r="AUO13" s="125"/>
      <c r="AVA13" s="117"/>
      <c r="AVG13" s="124"/>
      <c r="AVH13" s="125"/>
      <c r="AVT13" s="117"/>
      <c r="AVZ13" s="124"/>
      <c r="AWA13" s="125"/>
      <c r="AWM13" s="117"/>
      <c r="AWS13" s="124"/>
      <c r="AWT13" s="125"/>
      <c r="AXF13" s="117"/>
      <c r="AXL13" s="124"/>
      <c r="AXM13" s="125"/>
      <c r="AXY13" s="117"/>
      <c r="AYE13" s="124"/>
      <c r="AYF13" s="125"/>
      <c r="AYR13" s="117"/>
      <c r="AYX13" s="124"/>
      <c r="AYY13" s="125"/>
      <c r="AZK13" s="117"/>
      <c r="AZQ13" s="124"/>
      <c r="AZR13" s="125"/>
      <c r="BAD13" s="117"/>
      <c r="BAJ13" s="124"/>
      <c r="BAK13" s="125"/>
      <c r="BAW13" s="117"/>
      <c r="BBC13" s="124"/>
      <c r="BBD13" s="125"/>
      <c r="BBP13" s="117"/>
      <c r="BBV13" s="124"/>
      <c r="BBW13" s="125"/>
      <c r="BCI13" s="117"/>
      <c r="BCO13" s="124"/>
      <c r="BCP13" s="125"/>
      <c r="BDB13" s="117"/>
      <c r="BDH13" s="124"/>
      <c r="BDI13" s="125"/>
      <c r="BDU13" s="117"/>
      <c r="BEA13" s="124"/>
      <c r="BEB13" s="125"/>
      <c r="BEN13" s="117"/>
      <c r="BET13" s="124"/>
      <c r="BEU13" s="125"/>
      <c r="BFG13" s="117"/>
      <c r="BFM13" s="124"/>
      <c r="BFN13" s="125"/>
      <c r="BFZ13" s="117"/>
      <c r="BGF13" s="124"/>
      <c r="BGG13" s="125"/>
      <c r="BGS13" s="117"/>
      <c r="BGY13" s="124"/>
      <c r="BGZ13" s="125"/>
      <c r="BHL13" s="117"/>
      <c r="BHR13" s="124"/>
      <c r="BHS13" s="125"/>
      <c r="BIE13" s="117"/>
      <c r="BIK13" s="124"/>
      <c r="BIL13" s="125"/>
      <c r="BIX13" s="117"/>
      <c r="BJD13" s="124"/>
      <c r="BJE13" s="125"/>
      <c r="BJQ13" s="117"/>
      <c r="BJW13" s="124"/>
      <c r="BJX13" s="125"/>
      <c r="BKJ13" s="117"/>
      <c r="BKP13" s="124"/>
      <c r="BKQ13" s="125"/>
      <c r="BLC13" s="117"/>
      <c r="BLI13" s="124"/>
      <c r="BLJ13" s="125"/>
      <c r="BLV13" s="117"/>
      <c r="BMB13" s="124"/>
      <c r="BMC13" s="125"/>
      <c r="BMO13" s="117"/>
      <c r="BMU13" s="124"/>
      <c r="BMV13" s="125"/>
      <c r="BNH13" s="117"/>
      <c r="BNN13" s="124"/>
      <c r="BNO13" s="125"/>
      <c r="BOA13" s="117"/>
      <c r="BOG13" s="124"/>
      <c r="BOH13" s="125"/>
      <c r="BOT13" s="117"/>
      <c r="BOZ13" s="124"/>
      <c r="BPA13" s="125"/>
      <c r="BPM13" s="117"/>
      <c r="BPS13" s="124"/>
      <c r="BPT13" s="125"/>
      <c r="BQF13" s="117"/>
      <c r="BQL13" s="124"/>
      <c r="BQM13" s="125"/>
      <c r="BQY13" s="117"/>
      <c r="BRE13" s="124"/>
      <c r="BRF13" s="125"/>
      <c r="BRR13" s="117"/>
      <c r="BRX13" s="124"/>
      <c r="BRY13" s="125"/>
      <c r="BSK13" s="117"/>
      <c r="BSQ13" s="124"/>
      <c r="BSR13" s="125"/>
      <c r="BTD13" s="117"/>
      <c r="BTJ13" s="124"/>
      <c r="BTK13" s="125"/>
      <c r="BTW13" s="117"/>
      <c r="BUC13" s="124"/>
      <c r="BUD13" s="125"/>
      <c r="BUP13" s="117"/>
      <c r="BUV13" s="124"/>
      <c r="BUW13" s="125"/>
      <c r="BVI13" s="117"/>
      <c r="BVO13" s="124"/>
      <c r="BVP13" s="125"/>
      <c r="BWB13" s="117"/>
      <c r="BWH13" s="124"/>
      <c r="BWI13" s="125"/>
      <c r="BWU13" s="117"/>
      <c r="BXA13" s="124"/>
      <c r="BXB13" s="125"/>
      <c r="BXN13" s="117"/>
      <c r="BXT13" s="124"/>
      <c r="BXU13" s="125"/>
      <c r="BYG13" s="117"/>
      <c r="BYM13" s="124"/>
      <c r="BYN13" s="125"/>
      <c r="BYZ13" s="117"/>
      <c r="BZF13" s="124"/>
      <c r="BZG13" s="125"/>
      <c r="BZS13" s="117"/>
      <c r="BZY13" s="124"/>
      <c r="BZZ13" s="125"/>
      <c r="CAL13" s="117"/>
      <c r="CAR13" s="124"/>
      <c r="CAS13" s="125"/>
      <c r="CBE13" s="117"/>
      <c r="CBK13" s="124"/>
      <c r="CBL13" s="125"/>
      <c r="CBX13" s="117"/>
      <c r="CCD13" s="124"/>
      <c r="CCE13" s="125"/>
      <c r="CCQ13" s="117"/>
      <c r="CCW13" s="124"/>
      <c r="CCX13" s="125"/>
      <c r="CDJ13" s="117"/>
      <c r="CDP13" s="124"/>
      <c r="CDQ13" s="125"/>
      <c r="CEC13" s="117"/>
      <c r="CEI13" s="124"/>
      <c r="CEJ13" s="125"/>
      <c r="CEV13" s="117"/>
      <c r="CFB13" s="124"/>
      <c r="CFC13" s="125"/>
      <c r="CFO13" s="117"/>
      <c r="CFU13" s="124"/>
      <c r="CFV13" s="125"/>
      <c r="CGH13" s="117"/>
      <c r="CGN13" s="124"/>
      <c r="CGO13" s="125"/>
      <c r="CHA13" s="117"/>
      <c r="CHG13" s="124"/>
      <c r="CHH13" s="125"/>
      <c r="CHT13" s="117"/>
      <c r="CHZ13" s="124"/>
      <c r="CIA13" s="125"/>
      <c r="CIM13" s="117"/>
      <c r="CIS13" s="124"/>
      <c r="CIT13" s="125"/>
      <c r="CJF13" s="117"/>
      <c r="CJL13" s="124"/>
      <c r="CJM13" s="125"/>
      <c r="CJY13" s="117"/>
      <c r="CKE13" s="124"/>
      <c r="CKF13" s="125"/>
      <c r="CKR13" s="117"/>
      <c r="CKX13" s="124"/>
      <c r="CKY13" s="125"/>
      <c r="CLK13" s="117"/>
      <c r="CLQ13" s="124"/>
      <c r="CLR13" s="125"/>
      <c r="CMD13" s="117"/>
      <c r="CMJ13" s="124"/>
      <c r="CMK13" s="125"/>
      <c r="CMW13" s="117"/>
      <c r="CNC13" s="124"/>
      <c r="CND13" s="125"/>
      <c r="CNP13" s="117"/>
      <c r="CNV13" s="124"/>
      <c r="CNW13" s="125"/>
      <c r="COI13" s="117"/>
      <c r="COO13" s="124"/>
      <c r="COP13" s="125"/>
      <c r="CPB13" s="117"/>
      <c r="CPH13" s="124"/>
      <c r="CPI13" s="125"/>
      <c r="CPU13" s="117"/>
      <c r="CQA13" s="124"/>
      <c r="CQB13" s="125"/>
      <c r="CQN13" s="117"/>
      <c r="CQT13" s="124"/>
      <c r="CQU13" s="125"/>
      <c r="CRG13" s="117"/>
      <c r="CRM13" s="124"/>
      <c r="CRN13" s="125"/>
      <c r="CRZ13" s="117"/>
      <c r="CSF13" s="124"/>
      <c r="CSG13" s="125"/>
      <c r="CSS13" s="117"/>
      <c r="CSY13" s="124"/>
      <c r="CSZ13" s="125"/>
      <c r="CTL13" s="117"/>
      <c r="CTR13" s="124"/>
      <c r="CTS13" s="125"/>
      <c r="CUE13" s="117"/>
      <c r="CUK13" s="124"/>
      <c r="CUL13" s="125"/>
      <c r="CUX13" s="117"/>
      <c r="CVD13" s="124"/>
      <c r="CVE13" s="125"/>
      <c r="CVQ13" s="117"/>
      <c r="CVW13" s="124"/>
      <c r="CVX13" s="125"/>
      <c r="CWJ13" s="117"/>
      <c r="CWP13" s="124"/>
      <c r="CWQ13" s="125"/>
      <c r="CXC13" s="117"/>
      <c r="CXI13" s="124"/>
      <c r="CXJ13" s="125"/>
      <c r="CXV13" s="117"/>
      <c r="CYB13" s="124"/>
      <c r="CYC13" s="125"/>
      <c r="CYO13" s="117"/>
      <c r="CYU13" s="124"/>
      <c r="CYV13" s="125"/>
      <c r="CZH13" s="117"/>
      <c r="CZN13" s="124"/>
      <c r="CZO13" s="125"/>
      <c r="DAA13" s="117"/>
      <c r="DAG13" s="124"/>
      <c r="DAH13" s="125"/>
      <c r="DAT13" s="117"/>
      <c r="DAZ13" s="124"/>
      <c r="DBA13" s="125"/>
      <c r="DBM13" s="117"/>
      <c r="DBS13" s="124"/>
      <c r="DBT13" s="125"/>
      <c r="DCF13" s="117"/>
      <c r="DCL13" s="124"/>
      <c r="DCM13" s="125"/>
      <c r="DCY13" s="117"/>
      <c r="DDE13" s="124"/>
      <c r="DDF13" s="125"/>
      <c r="DDR13" s="117"/>
      <c r="DDX13" s="124"/>
      <c r="DDY13" s="125"/>
      <c r="DEK13" s="117"/>
      <c r="DEQ13" s="124"/>
      <c r="DER13" s="125"/>
      <c r="DFD13" s="117"/>
      <c r="DFJ13" s="124"/>
      <c r="DFK13" s="125"/>
      <c r="DFW13" s="117"/>
      <c r="DGC13" s="124"/>
      <c r="DGD13" s="125"/>
      <c r="DGP13" s="117"/>
      <c r="DGV13" s="124"/>
      <c r="DGW13" s="125"/>
      <c r="DHI13" s="117"/>
      <c r="DHO13" s="124"/>
      <c r="DHP13" s="125"/>
      <c r="DIB13" s="117"/>
      <c r="DIH13" s="124"/>
      <c r="DII13" s="125"/>
      <c r="DIU13" s="117"/>
      <c r="DJA13" s="124"/>
      <c r="DJB13" s="125"/>
      <c r="DJN13" s="117"/>
      <c r="DJT13" s="124"/>
      <c r="DJU13" s="125"/>
      <c r="DKG13" s="117"/>
      <c r="DKM13" s="124"/>
      <c r="DKN13" s="125"/>
      <c r="DKZ13" s="117"/>
      <c r="DLF13" s="124"/>
      <c r="DLG13" s="125"/>
      <c r="DLS13" s="117"/>
      <c r="DLY13" s="124"/>
      <c r="DLZ13" s="125"/>
      <c r="DML13" s="117"/>
      <c r="DMR13" s="124"/>
      <c r="DMS13" s="125"/>
      <c r="DNE13" s="117"/>
      <c r="DNK13" s="124"/>
      <c r="DNL13" s="125"/>
      <c r="DNX13" s="117"/>
      <c r="DOD13" s="124"/>
      <c r="DOE13" s="125"/>
      <c r="DOQ13" s="117"/>
      <c r="DOW13" s="124"/>
      <c r="DOX13" s="125"/>
      <c r="DPJ13" s="117"/>
      <c r="DPP13" s="124"/>
      <c r="DPQ13" s="125"/>
      <c r="DQC13" s="117"/>
      <c r="DQI13" s="124"/>
      <c r="DQJ13" s="125"/>
      <c r="DQV13" s="117"/>
      <c r="DRB13" s="124"/>
      <c r="DRC13" s="125"/>
      <c r="DRO13" s="117"/>
      <c r="DRU13" s="124"/>
      <c r="DRV13" s="125"/>
      <c r="DSH13" s="117"/>
      <c r="DSN13" s="124"/>
      <c r="DSO13" s="125"/>
      <c r="DTA13" s="117"/>
      <c r="DTG13" s="124"/>
      <c r="DTH13" s="125"/>
      <c r="DTT13" s="117"/>
      <c r="DTZ13" s="124"/>
      <c r="DUA13" s="125"/>
      <c r="DUM13" s="117"/>
      <c r="DUS13" s="124"/>
      <c r="DUT13" s="125"/>
      <c r="DVF13" s="117"/>
      <c r="DVL13" s="124"/>
      <c r="DVM13" s="125"/>
      <c r="DVY13" s="117"/>
      <c r="DWE13" s="124"/>
      <c r="DWF13" s="125"/>
      <c r="DWR13" s="117"/>
      <c r="DWX13" s="124"/>
      <c r="DWY13" s="125"/>
      <c r="DXK13" s="117"/>
      <c r="DXQ13" s="124"/>
      <c r="DXR13" s="125"/>
      <c r="DYD13" s="117"/>
      <c r="DYJ13" s="124"/>
      <c r="DYK13" s="125"/>
      <c r="DYW13" s="117"/>
      <c r="DZC13" s="124"/>
      <c r="DZD13" s="125"/>
      <c r="DZP13" s="117"/>
      <c r="DZV13" s="124"/>
      <c r="DZW13" s="125"/>
      <c r="EAI13" s="117"/>
      <c r="EAO13" s="124"/>
      <c r="EAP13" s="125"/>
      <c r="EBB13" s="117"/>
      <c r="EBH13" s="124"/>
      <c r="EBI13" s="125"/>
      <c r="EBU13" s="117"/>
      <c r="ECA13" s="124"/>
      <c r="ECB13" s="125"/>
      <c r="ECN13" s="117"/>
      <c r="ECT13" s="124"/>
      <c r="ECU13" s="125"/>
      <c r="EDG13" s="117"/>
      <c r="EDM13" s="124"/>
      <c r="EDN13" s="125"/>
      <c r="EDZ13" s="117"/>
      <c r="EEF13" s="124"/>
      <c r="EEG13" s="125"/>
      <c r="EES13" s="117"/>
      <c r="EEY13" s="124"/>
      <c r="EEZ13" s="125"/>
      <c r="EFL13" s="117"/>
      <c r="EFR13" s="124"/>
      <c r="EFS13" s="125"/>
      <c r="EGE13" s="117"/>
      <c r="EGK13" s="124"/>
      <c r="EGL13" s="125"/>
      <c r="EGX13" s="117"/>
      <c r="EHD13" s="124"/>
      <c r="EHE13" s="125"/>
      <c r="EHQ13" s="117"/>
      <c r="EHW13" s="124"/>
      <c r="EHX13" s="125"/>
      <c r="EIJ13" s="117"/>
      <c r="EIP13" s="124"/>
      <c r="EIQ13" s="125"/>
      <c r="EJC13" s="117"/>
      <c r="EJI13" s="124"/>
      <c r="EJJ13" s="125"/>
      <c r="EJV13" s="117"/>
      <c r="EKB13" s="124"/>
      <c r="EKC13" s="125"/>
      <c r="EKO13" s="117"/>
      <c r="EKU13" s="124"/>
      <c r="EKV13" s="125"/>
      <c r="ELH13" s="117"/>
      <c r="ELN13" s="124"/>
      <c r="ELO13" s="125"/>
      <c r="EMA13" s="117"/>
      <c r="EMG13" s="124"/>
      <c r="EMH13" s="125"/>
      <c r="EMT13" s="117"/>
      <c r="EMZ13" s="124"/>
      <c r="ENA13" s="125"/>
      <c r="ENM13" s="117"/>
      <c r="ENS13" s="124"/>
      <c r="ENT13" s="125"/>
      <c r="EOF13" s="117"/>
      <c r="EOL13" s="124"/>
      <c r="EOM13" s="125"/>
      <c r="EOY13" s="117"/>
      <c r="EPE13" s="124"/>
      <c r="EPF13" s="125"/>
      <c r="EPR13" s="117"/>
      <c r="EPX13" s="124"/>
      <c r="EPY13" s="125"/>
      <c r="EQK13" s="117"/>
      <c r="EQQ13" s="124"/>
      <c r="EQR13" s="125"/>
      <c r="ERD13" s="117"/>
      <c r="ERJ13" s="124"/>
      <c r="ERK13" s="125"/>
      <c r="ERW13" s="117"/>
      <c r="ESC13" s="124"/>
      <c r="ESD13" s="125"/>
      <c r="ESP13" s="117"/>
      <c r="ESV13" s="124"/>
      <c r="ESW13" s="125"/>
      <c r="ETI13" s="117"/>
      <c r="ETO13" s="124"/>
      <c r="ETP13" s="125"/>
      <c r="EUB13" s="117"/>
      <c r="EUH13" s="124"/>
      <c r="EUI13" s="125"/>
      <c r="EUU13" s="117"/>
      <c r="EVA13" s="124"/>
      <c r="EVB13" s="125"/>
      <c r="EVN13" s="117"/>
      <c r="EVT13" s="124"/>
      <c r="EVU13" s="125"/>
      <c r="EWG13" s="117"/>
      <c r="EWM13" s="124"/>
      <c r="EWN13" s="125"/>
      <c r="EWZ13" s="117"/>
      <c r="EXF13" s="124"/>
      <c r="EXG13" s="125"/>
      <c r="EXS13" s="117"/>
      <c r="EXY13" s="124"/>
      <c r="EXZ13" s="125"/>
      <c r="EYL13" s="117"/>
      <c r="EYR13" s="124"/>
      <c r="EYS13" s="125"/>
      <c r="EZE13" s="117"/>
      <c r="EZK13" s="124"/>
      <c r="EZL13" s="125"/>
      <c r="EZX13" s="117"/>
      <c r="FAD13" s="124"/>
      <c r="FAE13" s="125"/>
      <c r="FAQ13" s="117"/>
      <c r="FAW13" s="124"/>
      <c r="FAX13" s="125"/>
      <c r="FBJ13" s="117"/>
      <c r="FBP13" s="124"/>
      <c r="FBQ13" s="125"/>
      <c r="FCC13" s="117"/>
      <c r="FCI13" s="124"/>
      <c r="FCJ13" s="125"/>
      <c r="FCV13" s="117"/>
      <c r="FDB13" s="124"/>
      <c r="FDC13" s="125"/>
      <c r="FDO13" s="117"/>
      <c r="FDU13" s="124"/>
      <c r="FDV13" s="125"/>
      <c r="FEH13" s="117"/>
      <c r="FEN13" s="124"/>
      <c r="FEO13" s="125"/>
      <c r="FFA13" s="117"/>
      <c r="FFG13" s="124"/>
      <c r="FFH13" s="125"/>
      <c r="FFT13" s="117"/>
      <c r="FFZ13" s="124"/>
      <c r="FGA13" s="125"/>
      <c r="FGM13" s="117"/>
      <c r="FGS13" s="124"/>
      <c r="FGT13" s="125"/>
      <c r="FHF13" s="117"/>
      <c r="FHL13" s="124"/>
      <c r="FHM13" s="125"/>
      <c r="FHY13" s="117"/>
      <c r="FIE13" s="124"/>
      <c r="FIF13" s="125"/>
      <c r="FIR13" s="117"/>
      <c r="FIX13" s="124"/>
      <c r="FIY13" s="125"/>
      <c r="FJK13" s="117"/>
      <c r="FJQ13" s="124"/>
      <c r="FJR13" s="125"/>
      <c r="FKD13" s="117"/>
      <c r="FKJ13" s="124"/>
      <c r="FKK13" s="125"/>
      <c r="FKW13" s="117"/>
      <c r="FLC13" s="124"/>
      <c r="FLD13" s="125"/>
      <c r="FLP13" s="117"/>
      <c r="FLV13" s="124"/>
      <c r="FLW13" s="125"/>
      <c r="FMI13" s="117"/>
      <c r="FMO13" s="124"/>
      <c r="FMP13" s="125"/>
      <c r="FNB13" s="117"/>
      <c r="FNH13" s="124"/>
      <c r="FNI13" s="125"/>
      <c r="FNU13" s="117"/>
      <c r="FOA13" s="124"/>
      <c r="FOB13" s="125"/>
      <c r="FON13" s="117"/>
      <c r="FOT13" s="124"/>
      <c r="FOU13" s="125"/>
      <c r="FPG13" s="117"/>
      <c r="FPM13" s="124"/>
      <c r="FPN13" s="125"/>
      <c r="FPZ13" s="117"/>
      <c r="FQF13" s="124"/>
      <c r="FQG13" s="125"/>
      <c r="FQS13" s="117"/>
      <c r="FQY13" s="124"/>
      <c r="FQZ13" s="125"/>
      <c r="FRL13" s="117"/>
      <c r="FRR13" s="124"/>
      <c r="FRS13" s="125"/>
      <c r="FSE13" s="117"/>
      <c r="FSK13" s="124"/>
      <c r="FSL13" s="125"/>
      <c r="FSX13" s="117"/>
      <c r="FTD13" s="124"/>
      <c r="FTE13" s="125"/>
      <c r="FTQ13" s="117"/>
      <c r="FTW13" s="124"/>
      <c r="FTX13" s="125"/>
      <c r="FUJ13" s="117"/>
      <c r="FUP13" s="124"/>
      <c r="FUQ13" s="125"/>
      <c r="FVC13" s="117"/>
      <c r="FVI13" s="124"/>
      <c r="FVJ13" s="125"/>
      <c r="FVV13" s="117"/>
      <c r="FWB13" s="124"/>
      <c r="FWC13" s="125"/>
      <c r="FWO13" s="117"/>
      <c r="FWU13" s="124"/>
      <c r="FWV13" s="125"/>
      <c r="FXH13" s="117"/>
      <c r="FXN13" s="124"/>
      <c r="FXO13" s="125"/>
      <c r="FYA13" s="117"/>
      <c r="FYG13" s="124"/>
      <c r="FYH13" s="125"/>
      <c r="FYT13" s="117"/>
      <c r="FYZ13" s="124"/>
      <c r="FZA13" s="125"/>
      <c r="FZM13" s="117"/>
      <c r="FZS13" s="124"/>
      <c r="FZT13" s="125"/>
      <c r="GAF13" s="117"/>
      <c r="GAL13" s="124"/>
      <c r="GAM13" s="125"/>
      <c r="GAY13" s="117"/>
      <c r="GBE13" s="124"/>
      <c r="GBF13" s="125"/>
      <c r="GBR13" s="117"/>
      <c r="GBX13" s="124"/>
      <c r="GBY13" s="125"/>
      <c r="GCK13" s="117"/>
      <c r="GCQ13" s="124"/>
      <c r="GCR13" s="125"/>
      <c r="GDD13" s="117"/>
      <c r="GDJ13" s="124"/>
      <c r="GDK13" s="125"/>
      <c r="GDW13" s="117"/>
      <c r="GEC13" s="124"/>
      <c r="GED13" s="125"/>
      <c r="GEP13" s="117"/>
      <c r="GEV13" s="124"/>
      <c r="GEW13" s="125"/>
      <c r="GFI13" s="117"/>
      <c r="GFO13" s="124"/>
      <c r="GFP13" s="125"/>
      <c r="GGB13" s="117"/>
      <c r="GGH13" s="124"/>
      <c r="GGI13" s="125"/>
      <c r="GGU13" s="117"/>
      <c r="GHA13" s="124"/>
      <c r="GHB13" s="125"/>
      <c r="GHN13" s="117"/>
      <c r="GHT13" s="124"/>
      <c r="GHU13" s="125"/>
      <c r="GIG13" s="117"/>
      <c r="GIM13" s="124"/>
      <c r="GIN13" s="125"/>
      <c r="GIZ13" s="117"/>
      <c r="GJF13" s="124"/>
      <c r="GJG13" s="125"/>
      <c r="GJS13" s="117"/>
      <c r="GJY13" s="124"/>
      <c r="GJZ13" s="125"/>
      <c r="GKL13" s="117"/>
      <c r="GKR13" s="124"/>
      <c r="GKS13" s="125"/>
      <c r="GLE13" s="117"/>
      <c r="GLK13" s="124"/>
      <c r="GLL13" s="125"/>
      <c r="GLX13" s="117"/>
      <c r="GMD13" s="124"/>
      <c r="GME13" s="125"/>
      <c r="GMQ13" s="117"/>
      <c r="GMW13" s="124"/>
      <c r="GMX13" s="125"/>
      <c r="GNJ13" s="117"/>
      <c r="GNP13" s="124"/>
      <c r="GNQ13" s="125"/>
      <c r="GOC13" s="117"/>
      <c r="GOI13" s="124"/>
      <c r="GOJ13" s="125"/>
      <c r="GOV13" s="117"/>
      <c r="GPB13" s="124"/>
      <c r="GPC13" s="125"/>
      <c r="GPO13" s="117"/>
      <c r="GPU13" s="124"/>
      <c r="GPV13" s="125"/>
      <c r="GQH13" s="117"/>
      <c r="GQN13" s="124"/>
      <c r="GQO13" s="125"/>
      <c r="GRA13" s="117"/>
      <c r="GRG13" s="124"/>
      <c r="GRH13" s="125"/>
      <c r="GRT13" s="117"/>
      <c r="GRZ13" s="124"/>
      <c r="GSA13" s="125"/>
      <c r="GSM13" s="117"/>
      <c r="GSS13" s="124"/>
      <c r="GST13" s="125"/>
      <c r="GTF13" s="117"/>
      <c r="GTL13" s="124"/>
      <c r="GTM13" s="125"/>
      <c r="GTY13" s="117"/>
      <c r="GUE13" s="124"/>
      <c r="GUF13" s="125"/>
      <c r="GUR13" s="117"/>
      <c r="GUX13" s="124"/>
      <c r="GUY13" s="125"/>
      <c r="GVK13" s="117"/>
      <c r="GVQ13" s="124"/>
      <c r="GVR13" s="125"/>
      <c r="GWD13" s="117"/>
      <c r="GWJ13" s="124"/>
      <c r="GWK13" s="125"/>
      <c r="GWW13" s="117"/>
      <c r="GXC13" s="124"/>
      <c r="GXD13" s="125"/>
      <c r="GXP13" s="117"/>
      <c r="GXV13" s="124"/>
      <c r="GXW13" s="125"/>
      <c r="GYI13" s="117"/>
      <c r="GYO13" s="124"/>
      <c r="GYP13" s="125"/>
      <c r="GZB13" s="117"/>
      <c r="GZH13" s="124"/>
      <c r="GZI13" s="125"/>
      <c r="GZU13" s="117"/>
      <c r="HAA13" s="124"/>
      <c r="HAB13" s="125"/>
      <c r="HAN13" s="117"/>
      <c r="HAT13" s="124"/>
      <c r="HAU13" s="125"/>
      <c r="HBG13" s="117"/>
      <c r="HBM13" s="124"/>
      <c r="HBN13" s="125"/>
      <c r="HBZ13" s="117"/>
      <c r="HCF13" s="124"/>
      <c r="HCG13" s="125"/>
      <c r="HCS13" s="117"/>
      <c r="HCY13" s="124"/>
      <c r="HCZ13" s="125"/>
      <c r="HDL13" s="117"/>
      <c r="HDR13" s="124"/>
      <c r="HDS13" s="125"/>
      <c r="HEE13" s="117"/>
      <c r="HEK13" s="124"/>
      <c r="HEL13" s="125"/>
      <c r="HEX13" s="117"/>
      <c r="HFD13" s="124"/>
      <c r="HFE13" s="125"/>
      <c r="HFQ13" s="117"/>
      <c r="HFW13" s="124"/>
      <c r="HFX13" s="125"/>
      <c r="HGJ13" s="117"/>
      <c r="HGP13" s="124"/>
      <c r="HGQ13" s="125"/>
      <c r="HHC13" s="117"/>
      <c r="HHI13" s="124"/>
      <c r="HHJ13" s="125"/>
      <c r="HHV13" s="117"/>
      <c r="HIB13" s="124"/>
      <c r="HIC13" s="125"/>
      <c r="HIO13" s="117"/>
      <c r="HIU13" s="124"/>
      <c r="HIV13" s="125"/>
      <c r="HJH13" s="117"/>
      <c r="HJN13" s="124"/>
      <c r="HJO13" s="125"/>
      <c r="HKA13" s="117"/>
      <c r="HKG13" s="124"/>
      <c r="HKH13" s="125"/>
      <c r="HKT13" s="117"/>
      <c r="HKZ13" s="124"/>
      <c r="HLA13" s="125"/>
      <c r="HLM13" s="117"/>
      <c r="HLS13" s="124"/>
      <c r="HLT13" s="125"/>
      <c r="HMF13" s="117"/>
      <c r="HML13" s="124"/>
      <c r="HMM13" s="125"/>
      <c r="HMY13" s="117"/>
      <c r="HNE13" s="124"/>
      <c r="HNF13" s="125"/>
      <c r="HNR13" s="117"/>
      <c r="HNX13" s="124"/>
      <c r="HNY13" s="125"/>
      <c r="HOK13" s="117"/>
      <c r="HOQ13" s="124"/>
      <c r="HOR13" s="125"/>
      <c r="HPD13" s="117"/>
      <c r="HPJ13" s="124"/>
      <c r="HPK13" s="125"/>
      <c r="HPW13" s="117"/>
      <c r="HQC13" s="124"/>
      <c r="HQD13" s="125"/>
      <c r="HQP13" s="117"/>
      <c r="HQV13" s="124"/>
      <c r="HQW13" s="125"/>
      <c r="HRI13" s="117"/>
      <c r="HRO13" s="124"/>
      <c r="HRP13" s="125"/>
      <c r="HSB13" s="117"/>
      <c r="HSH13" s="124"/>
      <c r="HSI13" s="125"/>
      <c r="HSU13" s="117"/>
      <c r="HTA13" s="124"/>
      <c r="HTB13" s="125"/>
      <c r="HTN13" s="117"/>
      <c r="HTT13" s="124"/>
      <c r="HTU13" s="125"/>
      <c r="HUG13" s="117"/>
      <c r="HUM13" s="124"/>
      <c r="HUN13" s="125"/>
      <c r="HUZ13" s="117"/>
      <c r="HVF13" s="124"/>
      <c r="HVG13" s="125"/>
      <c r="HVS13" s="117"/>
      <c r="HVY13" s="124"/>
      <c r="HVZ13" s="125"/>
      <c r="HWL13" s="117"/>
      <c r="HWR13" s="124"/>
      <c r="HWS13" s="125"/>
      <c r="HXE13" s="117"/>
      <c r="HXK13" s="124"/>
      <c r="HXL13" s="125"/>
      <c r="HXX13" s="117"/>
      <c r="HYD13" s="124"/>
      <c r="HYE13" s="125"/>
      <c r="HYQ13" s="117"/>
      <c r="HYW13" s="124"/>
      <c r="HYX13" s="125"/>
      <c r="HZJ13" s="117"/>
      <c r="HZP13" s="124"/>
      <c r="HZQ13" s="125"/>
      <c r="IAC13" s="117"/>
      <c r="IAI13" s="124"/>
      <c r="IAJ13" s="125"/>
      <c r="IAV13" s="117"/>
      <c r="IBB13" s="124"/>
      <c r="IBC13" s="125"/>
      <c r="IBO13" s="117"/>
      <c r="IBU13" s="124"/>
      <c r="IBV13" s="125"/>
      <c r="ICH13" s="117"/>
      <c r="ICN13" s="124"/>
      <c r="ICO13" s="125"/>
      <c r="IDA13" s="117"/>
      <c r="IDG13" s="124"/>
      <c r="IDH13" s="125"/>
      <c r="IDT13" s="117"/>
      <c r="IDZ13" s="124"/>
      <c r="IEA13" s="125"/>
      <c r="IEM13" s="117"/>
      <c r="IES13" s="124"/>
      <c r="IET13" s="125"/>
      <c r="IFF13" s="117"/>
      <c r="IFL13" s="124"/>
      <c r="IFM13" s="125"/>
      <c r="IFY13" s="117"/>
      <c r="IGE13" s="124"/>
      <c r="IGF13" s="125"/>
      <c r="IGR13" s="117"/>
      <c r="IGX13" s="124"/>
      <c r="IGY13" s="125"/>
      <c r="IHK13" s="117"/>
      <c r="IHQ13" s="124"/>
      <c r="IHR13" s="125"/>
      <c r="IID13" s="117"/>
      <c r="IIJ13" s="124"/>
      <c r="IIK13" s="125"/>
      <c r="IIW13" s="117"/>
      <c r="IJC13" s="124"/>
      <c r="IJD13" s="125"/>
      <c r="IJP13" s="117"/>
      <c r="IJV13" s="124"/>
      <c r="IJW13" s="125"/>
      <c r="IKI13" s="117"/>
      <c r="IKO13" s="124"/>
      <c r="IKP13" s="125"/>
      <c r="ILB13" s="117"/>
      <c r="ILH13" s="124"/>
      <c r="ILI13" s="125"/>
      <c r="ILU13" s="117"/>
      <c r="IMA13" s="124"/>
      <c r="IMB13" s="125"/>
      <c r="IMN13" s="117"/>
      <c r="IMT13" s="124"/>
      <c r="IMU13" s="125"/>
      <c r="ING13" s="117"/>
      <c r="INM13" s="124"/>
      <c r="INN13" s="125"/>
      <c r="INZ13" s="117"/>
      <c r="IOF13" s="124"/>
      <c r="IOG13" s="125"/>
      <c r="IOS13" s="117"/>
      <c r="IOY13" s="124"/>
      <c r="IOZ13" s="125"/>
      <c r="IPL13" s="117"/>
      <c r="IPR13" s="124"/>
      <c r="IPS13" s="125"/>
      <c r="IQE13" s="117"/>
      <c r="IQK13" s="124"/>
      <c r="IQL13" s="125"/>
      <c r="IQX13" s="117"/>
      <c r="IRD13" s="124"/>
      <c r="IRE13" s="125"/>
      <c r="IRQ13" s="117"/>
      <c r="IRW13" s="124"/>
      <c r="IRX13" s="125"/>
      <c r="ISJ13" s="117"/>
      <c r="ISP13" s="124"/>
      <c r="ISQ13" s="125"/>
      <c r="ITC13" s="117"/>
      <c r="ITI13" s="124"/>
      <c r="ITJ13" s="125"/>
      <c r="ITV13" s="117"/>
      <c r="IUB13" s="124"/>
      <c r="IUC13" s="125"/>
      <c r="IUO13" s="117"/>
      <c r="IUU13" s="124"/>
      <c r="IUV13" s="125"/>
      <c r="IVH13" s="117"/>
      <c r="IVN13" s="124"/>
      <c r="IVO13" s="125"/>
      <c r="IWA13" s="117"/>
      <c r="IWG13" s="124"/>
      <c r="IWH13" s="125"/>
      <c r="IWT13" s="117"/>
      <c r="IWZ13" s="124"/>
      <c r="IXA13" s="125"/>
      <c r="IXM13" s="117"/>
      <c r="IXS13" s="124"/>
      <c r="IXT13" s="125"/>
      <c r="IYF13" s="117"/>
      <c r="IYL13" s="124"/>
      <c r="IYM13" s="125"/>
      <c r="IYY13" s="117"/>
      <c r="IZE13" s="124"/>
      <c r="IZF13" s="125"/>
      <c r="IZR13" s="117"/>
      <c r="IZX13" s="124"/>
      <c r="IZY13" s="125"/>
      <c r="JAK13" s="117"/>
      <c r="JAQ13" s="124"/>
      <c r="JAR13" s="125"/>
      <c r="JBD13" s="117"/>
      <c r="JBJ13" s="124"/>
      <c r="JBK13" s="125"/>
      <c r="JBW13" s="117"/>
      <c r="JCC13" s="124"/>
      <c r="JCD13" s="125"/>
      <c r="JCP13" s="117"/>
      <c r="JCV13" s="124"/>
      <c r="JCW13" s="125"/>
      <c r="JDI13" s="117"/>
      <c r="JDO13" s="124"/>
      <c r="JDP13" s="125"/>
      <c r="JEB13" s="117"/>
      <c r="JEH13" s="124"/>
      <c r="JEI13" s="125"/>
      <c r="JEU13" s="117"/>
      <c r="JFA13" s="124"/>
      <c r="JFB13" s="125"/>
      <c r="JFN13" s="117"/>
      <c r="JFT13" s="124"/>
      <c r="JFU13" s="125"/>
      <c r="JGG13" s="117"/>
      <c r="JGM13" s="124"/>
      <c r="JGN13" s="125"/>
      <c r="JGZ13" s="117"/>
      <c r="JHF13" s="124"/>
      <c r="JHG13" s="125"/>
      <c r="JHS13" s="117"/>
      <c r="JHY13" s="124"/>
      <c r="JHZ13" s="125"/>
      <c r="JIL13" s="117"/>
      <c r="JIR13" s="124"/>
      <c r="JIS13" s="125"/>
      <c r="JJE13" s="117"/>
      <c r="JJK13" s="124"/>
      <c r="JJL13" s="125"/>
      <c r="JJX13" s="117"/>
      <c r="JKD13" s="124"/>
      <c r="JKE13" s="125"/>
      <c r="JKQ13" s="117"/>
      <c r="JKW13" s="124"/>
      <c r="JKX13" s="125"/>
      <c r="JLJ13" s="117"/>
      <c r="JLP13" s="124"/>
      <c r="JLQ13" s="125"/>
      <c r="JMC13" s="117"/>
      <c r="JMI13" s="124"/>
      <c r="JMJ13" s="125"/>
      <c r="JMV13" s="117"/>
      <c r="JNB13" s="124"/>
      <c r="JNC13" s="125"/>
      <c r="JNO13" s="117"/>
      <c r="JNU13" s="124"/>
      <c r="JNV13" s="125"/>
      <c r="JOH13" s="117"/>
      <c r="JON13" s="124"/>
      <c r="JOO13" s="125"/>
      <c r="JPA13" s="117"/>
      <c r="JPG13" s="124"/>
      <c r="JPH13" s="125"/>
      <c r="JPT13" s="117"/>
      <c r="JPZ13" s="124"/>
      <c r="JQA13" s="125"/>
      <c r="JQM13" s="117"/>
      <c r="JQS13" s="124"/>
      <c r="JQT13" s="125"/>
      <c r="JRF13" s="117"/>
      <c r="JRL13" s="124"/>
      <c r="JRM13" s="125"/>
      <c r="JRY13" s="117"/>
      <c r="JSE13" s="124"/>
      <c r="JSF13" s="125"/>
      <c r="JSR13" s="117"/>
      <c r="JSX13" s="124"/>
      <c r="JSY13" s="125"/>
      <c r="JTK13" s="117"/>
      <c r="JTQ13" s="124"/>
      <c r="JTR13" s="125"/>
      <c r="JUD13" s="117"/>
      <c r="JUJ13" s="124"/>
      <c r="JUK13" s="125"/>
      <c r="JUW13" s="117"/>
      <c r="JVC13" s="124"/>
      <c r="JVD13" s="125"/>
      <c r="JVP13" s="117"/>
      <c r="JVV13" s="124"/>
      <c r="JVW13" s="125"/>
      <c r="JWI13" s="117"/>
      <c r="JWO13" s="124"/>
      <c r="JWP13" s="125"/>
      <c r="JXB13" s="117"/>
      <c r="JXH13" s="124"/>
      <c r="JXI13" s="125"/>
      <c r="JXU13" s="117"/>
      <c r="JYA13" s="124"/>
      <c r="JYB13" s="125"/>
      <c r="JYN13" s="117"/>
      <c r="JYT13" s="124"/>
      <c r="JYU13" s="125"/>
      <c r="JZG13" s="117"/>
      <c r="JZM13" s="124"/>
      <c r="JZN13" s="125"/>
      <c r="JZZ13" s="117"/>
      <c r="KAF13" s="124"/>
      <c r="KAG13" s="125"/>
      <c r="KAS13" s="117"/>
      <c r="KAY13" s="124"/>
      <c r="KAZ13" s="125"/>
      <c r="KBL13" s="117"/>
      <c r="KBR13" s="124"/>
      <c r="KBS13" s="125"/>
      <c r="KCE13" s="117"/>
      <c r="KCK13" s="124"/>
      <c r="KCL13" s="125"/>
      <c r="KCX13" s="117"/>
      <c r="KDD13" s="124"/>
      <c r="KDE13" s="125"/>
      <c r="KDQ13" s="117"/>
      <c r="KDW13" s="124"/>
      <c r="KDX13" s="125"/>
      <c r="KEJ13" s="117"/>
      <c r="KEP13" s="124"/>
      <c r="KEQ13" s="125"/>
      <c r="KFC13" s="117"/>
      <c r="KFI13" s="124"/>
      <c r="KFJ13" s="125"/>
      <c r="KFV13" s="117"/>
      <c r="KGB13" s="124"/>
      <c r="KGC13" s="125"/>
      <c r="KGO13" s="117"/>
      <c r="KGU13" s="124"/>
      <c r="KGV13" s="125"/>
      <c r="KHH13" s="117"/>
      <c r="KHN13" s="124"/>
      <c r="KHO13" s="125"/>
      <c r="KIA13" s="117"/>
      <c r="KIG13" s="124"/>
      <c r="KIH13" s="125"/>
      <c r="KIT13" s="117"/>
      <c r="KIZ13" s="124"/>
      <c r="KJA13" s="125"/>
      <c r="KJM13" s="117"/>
      <c r="KJS13" s="124"/>
      <c r="KJT13" s="125"/>
      <c r="KKF13" s="117"/>
      <c r="KKL13" s="124"/>
      <c r="KKM13" s="125"/>
      <c r="KKY13" s="117"/>
      <c r="KLE13" s="124"/>
      <c r="KLF13" s="125"/>
      <c r="KLR13" s="117"/>
      <c r="KLX13" s="124"/>
      <c r="KLY13" s="125"/>
      <c r="KMK13" s="117"/>
      <c r="KMQ13" s="124"/>
      <c r="KMR13" s="125"/>
      <c r="KND13" s="117"/>
      <c r="KNJ13" s="124"/>
      <c r="KNK13" s="125"/>
      <c r="KNW13" s="117"/>
      <c r="KOC13" s="124"/>
      <c r="KOD13" s="125"/>
      <c r="KOP13" s="117"/>
      <c r="KOV13" s="124"/>
      <c r="KOW13" s="125"/>
      <c r="KPI13" s="117"/>
      <c r="KPO13" s="124"/>
      <c r="KPP13" s="125"/>
      <c r="KQB13" s="117"/>
      <c r="KQH13" s="124"/>
      <c r="KQI13" s="125"/>
      <c r="KQU13" s="117"/>
      <c r="KRA13" s="124"/>
      <c r="KRB13" s="125"/>
      <c r="KRN13" s="117"/>
      <c r="KRT13" s="124"/>
      <c r="KRU13" s="125"/>
      <c r="KSG13" s="117"/>
      <c r="KSM13" s="124"/>
      <c r="KSN13" s="125"/>
      <c r="KSZ13" s="117"/>
      <c r="KTF13" s="124"/>
      <c r="KTG13" s="125"/>
      <c r="KTS13" s="117"/>
      <c r="KTY13" s="124"/>
      <c r="KTZ13" s="125"/>
      <c r="KUL13" s="117"/>
      <c r="KUR13" s="124"/>
      <c r="KUS13" s="125"/>
      <c r="KVE13" s="117"/>
      <c r="KVK13" s="124"/>
      <c r="KVL13" s="125"/>
      <c r="KVX13" s="117"/>
      <c r="KWD13" s="124"/>
      <c r="KWE13" s="125"/>
      <c r="KWQ13" s="117"/>
      <c r="KWW13" s="124"/>
      <c r="KWX13" s="125"/>
      <c r="KXJ13" s="117"/>
      <c r="KXP13" s="124"/>
      <c r="KXQ13" s="125"/>
      <c r="KYC13" s="117"/>
      <c r="KYI13" s="124"/>
      <c r="KYJ13" s="125"/>
      <c r="KYV13" s="117"/>
      <c r="KZB13" s="124"/>
      <c r="KZC13" s="125"/>
      <c r="KZO13" s="117"/>
      <c r="KZU13" s="124"/>
      <c r="KZV13" s="125"/>
      <c r="LAH13" s="117"/>
      <c r="LAN13" s="124"/>
      <c r="LAO13" s="125"/>
      <c r="LBA13" s="117"/>
      <c r="LBG13" s="124"/>
      <c r="LBH13" s="125"/>
      <c r="LBT13" s="117"/>
      <c r="LBZ13" s="124"/>
      <c r="LCA13" s="125"/>
      <c r="LCM13" s="117"/>
      <c r="LCS13" s="124"/>
      <c r="LCT13" s="125"/>
      <c r="LDF13" s="117"/>
      <c r="LDL13" s="124"/>
      <c r="LDM13" s="125"/>
      <c r="LDY13" s="117"/>
      <c r="LEE13" s="124"/>
      <c r="LEF13" s="125"/>
      <c r="LER13" s="117"/>
      <c r="LEX13" s="124"/>
      <c r="LEY13" s="125"/>
      <c r="LFK13" s="117"/>
      <c r="LFQ13" s="124"/>
      <c r="LFR13" s="125"/>
      <c r="LGD13" s="117"/>
      <c r="LGJ13" s="124"/>
      <c r="LGK13" s="125"/>
      <c r="LGW13" s="117"/>
      <c r="LHC13" s="124"/>
      <c r="LHD13" s="125"/>
      <c r="LHP13" s="117"/>
      <c r="LHV13" s="124"/>
      <c r="LHW13" s="125"/>
      <c r="LII13" s="117"/>
      <c r="LIO13" s="124"/>
      <c r="LIP13" s="125"/>
      <c r="LJB13" s="117"/>
      <c r="LJH13" s="124"/>
      <c r="LJI13" s="125"/>
      <c r="LJU13" s="117"/>
      <c r="LKA13" s="124"/>
      <c r="LKB13" s="125"/>
      <c r="LKN13" s="117"/>
      <c r="LKT13" s="124"/>
      <c r="LKU13" s="125"/>
      <c r="LLG13" s="117"/>
      <c r="LLM13" s="124"/>
      <c r="LLN13" s="125"/>
      <c r="LLZ13" s="117"/>
      <c r="LMF13" s="124"/>
      <c r="LMG13" s="125"/>
      <c r="LMS13" s="117"/>
      <c r="LMY13" s="124"/>
      <c r="LMZ13" s="125"/>
      <c r="LNL13" s="117"/>
      <c r="LNR13" s="124"/>
      <c r="LNS13" s="125"/>
      <c r="LOE13" s="117"/>
      <c r="LOK13" s="124"/>
      <c r="LOL13" s="125"/>
      <c r="LOX13" s="117"/>
      <c r="LPD13" s="124"/>
      <c r="LPE13" s="125"/>
      <c r="LPQ13" s="117"/>
      <c r="LPW13" s="124"/>
      <c r="LPX13" s="125"/>
      <c r="LQJ13" s="117"/>
      <c r="LQP13" s="124"/>
      <c r="LQQ13" s="125"/>
      <c r="LRC13" s="117"/>
      <c r="LRI13" s="124"/>
      <c r="LRJ13" s="125"/>
      <c r="LRV13" s="117"/>
      <c r="LSB13" s="124"/>
      <c r="LSC13" s="125"/>
      <c r="LSO13" s="117"/>
      <c r="LSU13" s="124"/>
      <c r="LSV13" s="125"/>
      <c r="LTH13" s="117"/>
      <c r="LTN13" s="124"/>
      <c r="LTO13" s="125"/>
      <c r="LUA13" s="117"/>
      <c r="LUG13" s="124"/>
      <c r="LUH13" s="125"/>
      <c r="LUT13" s="117"/>
      <c r="LUZ13" s="124"/>
      <c r="LVA13" s="125"/>
      <c r="LVM13" s="117"/>
      <c r="LVS13" s="124"/>
      <c r="LVT13" s="125"/>
      <c r="LWF13" s="117"/>
      <c r="LWL13" s="124"/>
      <c r="LWM13" s="125"/>
      <c r="LWY13" s="117"/>
      <c r="LXE13" s="124"/>
      <c r="LXF13" s="125"/>
      <c r="LXR13" s="117"/>
      <c r="LXX13" s="124"/>
      <c r="LXY13" s="125"/>
      <c r="LYK13" s="117"/>
      <c r="LYQ13" s="124"/>
      <c r="LYR13" s="125"/>
      <c r="LZD13" s="117"/>
      <c r="LZJ13" s="124"/>
      <c r="LZK13" s="125"/>
      <c r="LZW13" s="117"/>
      <c r="MAC13" s="124"/>
      <c r="MAD13" s="125"/>
      <c r="MAP13" s="117"/>
      <c r="MAV13" s="124"/>
      <c r="MAW13" s="125"/>
      <c r="MBI13" s="117"/>
      <c r="MBO13" s="124"/>
      <c r="MBP13" s="125"/>
      <c r="MCB13" s="117"/>
      <c r="MCH13" s="124"/>
      <c r="MCI13" s="125"/>
      <c r="MCU13" s="117"/>
      <c r="MDA13" s="124"/>
      <c r="MDB13" s="125"/>
      <c r="MDN13" s="117"/>
      <c r="MDT13" s="124"/>
      <c r="MDU13" s="125"/>
      <c r="MEG13" s="117"/>
      <c r="MEM13" s="124"/>
      <c r="MEN13" s="125"/>
      <c r="MEZ13" s="117"/>
      <c r="MFF13" s="124"/>
      <c r="MFG13" s="125"/>
      <c r="MFS13" s="117"/>
      <c r="MFY13" s="124"/>
      <c r="MFZ13" s="125"/>
      <c r="MGL13" s="117"/>
      <c r="MGR13" s="124"/>
      <c r="MGS13" s="125"/>
      <c r="MHE13" s="117"/>
      <c r="MHK13" s="124"/>
      <c r="MHL13" s="125"/>
      <c r="MHX13" s="117"/>
      <c r="MID13" s="124"/>
      <c r="MIE13" s="125"/>
      <c r="MIQ13" s="117"/>
      <c r="MIW13" s="124"/>
      <c r="MIX13" s="125"/>
      <c r="MJJ13" s="117"/>
      <c r="MJP13" s="124"/>
      <c r="MJQ13" s="125"/>
      <c r="MKC13" s="117"/>
      <c r="MKI13" s="124"/>
      <c r="MKJ13" s="125"/>
      <c r="MKV13" s="117"/>
      <c r="MLB13" s="124"/>
      <c r="MLC13" s="125"/>
      <c r="MLO13" s="117"/>
      <c r="MLU13" s="124"/>
      <c r="MLV13" s="125"/>
      <c r="MMH13" s="117"/>
      <c r="MMN13" s="124"/>
      <c r="MMO13" s="125"/>
      <c r="MNA13" s="117"/>
      <c r="MNG13" s="124"/>
      <c r="MNH13" s="125"/>
      <c r="MNT13" s="117"/>
      <c r="MNZ13" s="124"/>
      <c r="MOA13" s="125"/>
      <c r="MOM13" s="117"/>
      <c r="MOS13" s="124"/>
      <c r="MOT13" s="125"/>
      <c r="MPF13" s="117"/>
      <c r="MPL13" s="124"/>
      <c r="MPM13" s="125"/>
      <c r="MPY13" s="117"/>
      <c r="MQE13" s="124"/>
      <c r="MQF13" s="125"/>
      <c r="MQR13" s="117"/>
      <c r="MQX13" s="124"/>
      <c r="MQY13" s="125"/>
      <c r="MRK13" s="117"/>
      <c r="MRQ13" s="124"/>
      <c r="MRR13" s="125"/>
      <c r="MSD13" s="117"/>
      <c r="MSJ13" s="124"/>
      <c r="MSK13" s="125"/>
      <c r="MSW13" s="117"/>
      <c r="MTC13" s="124"/>
      <c r="MTD13" s="125"/>
      <c r="MTP13" s="117"/>
      <c r="MTV13" s="124"/>
      <c r="MTW13" s="125"/>
      <c r="MUI13" s="117"/>
      <c r="MUO13" s="124"/>
      <c r="MUP13" s="125"/>
      <c r="MVB13" s="117"/>
      <c r="MVH13" s="124"/>
      <c r="MVI13" s="125"/>
      <c r="MVU13" s="117"/>
      <c r="MWA13" s="124"/>
      <c r="MWB13" s="125"/>
      <c r="MWN13" s="117"/>
      <c r="MWT13" s="124"/>
      <c r="MWU13" s="125"/>
      <c r="MXG13" s="117"/>
      <c r="MXM13" s="124"/>
      <c r="MXN13" s="125"/>
      <c r="MXZ13" s="117"/>
      <c r="MYF13" s="124"/>
      <c r="MYG13" s="125"/>
      <c r="MYS13" s="117"/>
      <c r="MYY13" s="124"/>
      <c r="MYZ13" s="125"/>
      <c r="MZL13" s="117"/>
      <c r="MZR13" s="124"/>
      <c r="MZS13" s="125"/>
      <c r="NAE13" s="117"/>
      <c r="NAK13" s="124"/>
      <c r="NAL13" s="125"/>
      <c r="NAX13" s="117"/>
      <c r="NBD13" s="124"/>
      <c r="NBE13" s="125"/>
      <c r="NBQ13" s="117"/>
      <c r="NBW13" s="124"/>
      <c r="NBX13" s="125"/>
      <c r="NCJ13" s="117"/>
      <c r="NCP13" s="124"/>
      <c r="NCQ13" s="125"/>
      <c r="NDC13" s="117"/>
      <c r="NDI13" s="124"/>
      <c r="NDJ13" s="125"/>
      <c r="NDV13" s="117"/>
      <c r="NEB13" s="124"/>
      <c r="NEC13" s="125"/>
      <c r="NEO13" s="117"/>
      <c r="NEU13" s="124"/>
      <c r="NEV13" s="125"/>
      <c r="NFH13" s="117"/>
      <c r="NFN13" s="124"/>
      <c r="NFO13" s="125"/>
      <c r="NGA13" s="117"/>
      <c r="NGG13" s="124"/>
      <c r="NGH13" s="125"/>
      <c r="NGT13" s="117"/>
      <c r="NGZ13" s="124"/>
      <c r="NHA13" s="125"/>
      <c r="NHM13" s="117"/>
      <c r="NHS13" s="124"/>
      <c r="NHT13" s="125"/>
      <c r="NIF13" s="117"/>
      <c r="NIL13" s="124"/>
      <c r="NIM13" s="125"/>
      <c r="NIY13" s="117"/>
      <c r="NJE13" s="124"/>
      <c r="NJF13" s="125"/>
      <c r="NJR13" s="117"/>
      <c r="NJX13" s="124"/>
      <c r="NJY13" s="125"/>
      <c r="NKK13" s="117"/>
      <c r="NKQ13" s="124"/>
      <c r="NKR13" s="125"/>
      <c r="NLD13" s="117"/>
      <c r="NLJ13" s="124"/>
      <c r="NLK13" s="125"/>
      <c r="NLW13" s="117"/>
      <c r="NMC13" s="124"/>
      <c r="NMD13" s="125"/>
      <c r="NMP13" s="117"/>
      <c r="NMV13" s="124"/>
      <c r="NMW13" s="125"/>
      <c r="NNI13" s="117"/>
      <c r="NNO13" s="124"/>
      <c r="NNP13" s="125"/>
      <c r="NOB13" s="117"/>
      <c r="NOH13" s="124"/>
      <c r="NOI13" s="125"/>
      <c r="NOU13" s="117"/>
      <c r="NPA13" s="124"/>
      <c r="NPB13" s="125"/>
      <c r="NPN13" s="117"/>
      <c r="NPT13" s="124"/>
      <c r="NPU13" s="125"/>
      <c r="NQG13" s="117"/>
      <c r="NQM13" s="124"/>
      <c r="NQN13" s="125"/>
      <c r="NQZ13" s="117"/>
      <c r="NRF13" s="124"/>
      <c r="NRG13" s="125"/>
      <c r="NRS13" s="117"/>
      <c r="NRY13" s="124"/>
      <c r="NRZ13" s="125"/>
      <c r="NSL13" s="117"/>
      <c r="NSR13" s="124"/>
      <c r="NSS13" s="125"/>
      <c r="NTE13" s="117"/>
      <c r="NTK13" s="124"/>
      <c r="NTL13" s="125"/>
      <c r="NTX13" s="117"/>
      <c r="NUD13" s="124"/>
      <c r="NUE13" s="125"/>
      <c r="NUQ13" s="117"/>
      <c r="NUW13" s="124"/>
      <c r="NUX13" s="125"/>
      <c r="NVJ13" s="117"/>
      <c r="NVP13" s="124"/>
      <c r="NVQ13" s="125"/>
      <c r="NWC13" s="117"/>
      <c r="NWI13" s="124"/>
      <c r="NWJ13" s="125"/>
      <c r="NWV13" s="117"/>
      <c r="NXB13" s="124"/>
      <c r="NXC13" s="125"/>
      <c r="NXO13" s="117"/>
      <c r="NXU13" s="124"/>
      <c r="NXV13" s="125"/>
      <c r="NYH13" s="117"/>
      <c r="NYN13" s="124"/>
      <c r="NYO13" s="125"/>
      <c r="NZA13" s="117"/>
      <c r="NZG13" s="124"/>
      <c r="NZH13" s="125"/>
      <c r="NZT13" s="117"/>
      <c r="NZZ13" s="124"/>
      <c r="OAA13" s="125"/>
      <c r="OAM13" s="117"/>
      <c r="OAS13" s="124"/>
      <c r="OAT13" s="125"/>
      <c r="OBF13" s="117"/>
      <c r="OBL13" s="124"/>
      <c r="OBM13" s="125"/>
      <c r="OBY13" s="117"/>
      <c r="OCE13" s="124"/>
      <c r="OCF13" s="125"/>
      <c r="OCR13" s="117"/>
      <c r="OCX13" s="124"/>
      <c r="OCY13" s="125"/>
      <c r="ODK13" s="117"/>
      <c r="ODQ13" s="124"/>
      <c r="ODR13" s="125"/>
      <c r="OED13" s="117"/>
      <c r="OEJ13" s="124"/>
      <c r="OEK13" s="125"/>
      <c r="OEW13" s="117"/>
      <c r="OFC13" s="124"/>
      <c r="OFD13" s="125"/>
      <c r="OFP13" s="117"/>
      <c r="OFV13" s="124"/>
      <c r="OFW13" s="125"/>
      <c r="OGI13" s="117"/>
      <c r="OGO13" s="124"/>
      <c r="OGP13" s="125"/>
      <c r="OHB13" s="117"/>
      <c r="OHH13" s="124"/>
      <c r="OHI13" s="125"/>
      <c r="OHU13" s="117"/>
      <c r="OIA13" s="124"/>
      <c r="OIB13" s="125"/>
      <c r="OIN13" s="117"/>
      <c r="OIT13" s="124"/>
      <c r="OIU13" s="125"/>
      <c r="OJG13" s="117"/>
      <c r="OJM13" s="124"/>
      <c r="OJN13" s="125"/>
      <c r="OJZ13" s="117"/>
      <c r="OKF13" s="124"/>
      <c r="OKG13" s="125"/>
      <c r="OKS13" s="117"/>
      <c r="OKY13" s="124"/>
      <c r="OKZ13" s="125"/>
      <c r="OLL13" s="117"/>
      <c r="OLR13" s="124"/>
      <c r="OLS13" s="125"/>
      <c r="OME13" s="117"/>
      <c r="OMK13" s="124"/>
      <c r="OML13" s="125"/>
      <c r="OMX13" s="117"/>
      <c r="OND13" s="124"/>
      <c r="ONE13" s="125"/>
      <c r="ONQ13" s="117"/>
      <c r="ONW13" s="124"/>
      <c r="ONX13" s="125"/>
      <c r="OOJ13" s="117"/>
      <c r="OOP13" s="124"/>
      <c r="OOQ13" s="125"/>
      <c r="OPC13" s="117"/>
      <c r="OPI13" s="124"/>
      <c r="OPJ13" s="125"/>
      <c r="OPV13" s="117"/>
      <c r="OQB13" s="124"/>
      <c r="OQC13" s="125"/>
      <c r="OQO13" s="117"/>
      <c r="OQU13" s="124"/>
      <c r="OQV13" s="125"/>
      <c r="ORH13" s="117"/>
      <c r="ORN13" s="124"/>
      <c r="ORO13" s="125"/>
      <c r="OSA13" s="117"/>
      <c r="OSG13" s="124"/>
      <c r="OSH13" s="125"/>
      <c r="OST13" s="117"/>
      <c r="OSZ13" s="124"/>
      <c r="OTA13" s="125"/>
      <c r="OTM13" s="117"/>
      <c r="OTS13" s="124"/>
      <c r="OTT13" s="125"/>
      <c r="OUF13" s="117"/>
      <c r="OUL13" s="124"/>
      <c r="OUM13" s="125"/>
      <c r="OUY13" s="117"/>
      <c r="OVE13" s="124"/>
      <c r="OVF13" s="125"/>
      <c r="OVR13" s="117"/>
      <c r="OVX13" s="124"/>
      <c r="OVY13" s="125"/>
      <c r="OWK13" s="117"/>
      <c r="OWQ13" s="124"/>
      <c r="OWR13" s="125"/>
      <c r="OXD13" s="117"/>
      <c r="OXJ13" s="124"/>
      <c r="OXK13" s="125"/>
      <c r="OXW13" s="117"/>
      <c r="OYC13" s="124"/>
      <c r="OYD13" s="125"/>
      <c r="OYP13" s="117"/>
      <c r="OYV13" s="124"/>
      <c r="OYW13" s="125"/>
      <c r="OZI13" s="117"/>
      <c r="OZO13" s="124"/>
      <c r="OZP13" s="125"/>
      <c r="PAB13" s="117"/>
      <c r="PAH13" s="124"/>
      <c r="PAI13" s="125"/>
      <c r="PAU13" s="117"/>
      <c r="PBA13" s="124"/>
      <c r="PBB13" s="125"/>
      <c r="PBN13" s="117"/>
      <c r="PBT13" s="124"/>
      <c r="PBU13" s="125"/>
      <c r="PCG13" s="117"/>
      <c r="PCM13" s="124"/>
      <c r="PCN13" s="125"/>
      <c r="PCZ13" s="117"/>
      <c r="PDF13" s="124"/>
      <c r="PDG13" s="125"/>
      <c r="PDS13" s="117"/>
      <c r="PDY13" s="124"/>
      <c r="PDZ13" s="125"/>
      <c r="PEL13" s="117"/>
      <c r="PER13" s="124"/>
      <c r="PES13" s="125"/>
      <c r="PFE13" s="117"/>
      <c r="PFK13" s="124"/>
      <c r="PFL13" s="125"/>
      <c r="PFX13" s="117"/>
      <c r="PGD13" s="124"/>
      <c r="PGE13" s="125"/>
      <c r="PGQ13" s="117"/>
      <c r="PGW13" s="124"/>
      <c r="PGX13" s="125"/>
      <c r="PHJ13" s="117"/>
      <c r="PHP13" s="124"/>
      <c r="PHQ13" s="125"/>
      <c r="PIC13" s="117"/>
      <c r="PII13" s="124"/>
      <c r="PIJ13" s="125"/>
      <c r="PIV13" s="117"/>
      <c r="PJB13" s="124"/>
      <c r="PJC13" s="125"/>
      <c r="PJO13" s="117"/>
      <c r="PJU13" s="124"/>
      <c r="PJV13" s="125"/>
      <c r="PKH13" s="117"/>
      <c r="PKN13" s="124"/>
      <c r="PKO13" s="125"/>
      <c r="PLA13" s="117"/>
      <c r="PLG13" s="124"/>
      <c r="PLH13" s="125"/>
      <c r="PLT13" s="117"/>
      <c r="PLZ13" s="124"/>
      <c r="PMA13" s="125"/>
      <c r="PMM13" s="117"/>
      <c r="PMS13" s="124"/>
      <c r="PMT13" s="125"/>
      <c r="PNF13" s="117"/>
      <c r="PNL13" s="124"/>
      <c r="PNM13" s="125"/>
      <c r="PNY13" s="117"/>
      <c r="POE13" s="124"/>
      <c r="POF13" s="125"/>
      <c r="POR13" s="117"/>
      <c r="POX13" s="124"/>
      <c r="POY13" s="125"/>
      <c r="PPK13" s="117"/>
      <c r="PPQ13" s="124"/>
      <c r="PPR13" s="125"/>
      <c r="PQD13" s="117"/>
      <c r="PQJ13" s="124"/>
      <c r="PQK13" s="125"/>
      <c r="PQW13" s="117"/>
      <c r="PRC13" s="124"/>
      <c r="PRD13" s="125"/>
      <c r="PRP13" s="117"/>
      <c r="PRV13" s="124"/>
      <c r="PRW13" s="125"/>
      <c r="PSI13" s="117"/>
      <c r="PSO13" s="124"/>
      <c r="PSP13" s="125"/>
      <c r="PTB13" s="117"/>
      <c r="PTH13" s="124"/>
      <c r="PTI13" s="125"/>
      <c r="PTU13" s="117"/>
      <c r="PUA13" s="124"/>
      <c r="PUB13" s="125"/>
      <c r="PUN13" s="117"/>
      <c r="PUT13" s="124"/>
      <c r="PUU13" s="125"/>
      <c r="PVG13" s="117"/>
      <c r="PVM13" s="124"/>
      <c r="PVN13" s="125"/>
      <c r="PVZ13" s="117"/>
      <c r="PWF13" s="124"/>
      <c r="PWG13" s="125"/>
      <c r="PWS13" s="117"/>
      <c r="PWY13" s="124"/>
      <c r="PWZ13" s="125"/>
      <c r="PXL13" s="117"/>
      <c r="PXR13" s="124"/>
      <c r="PXS13" s="125"/>
      <c r="PYE13" s="117"/>
      <c r="PYK13" s="124"/>
      <c r="PYL13" s="125"/>
      <c r="PYX13" s="117"/>
      <c r="PZD13" s="124"/>
      <c r="PZE13" s="125"/>
      <c r="PZQ13" s="117"/>
      <c r="PZW13" s="124"/>
      <c r="PZX13" s="125"/>
      <c r="QAJ13" s="117"/>
      <c r="QAP13" s="124"/>
      <c r="QAQ13" s="125"/>
      <c r="QBC13" s="117"/>
      <c r="QBI13" s="124"/>
      <c r="QBJ13" s="125"/>
      <c r="QBV13" s="117"/>
      <c r="QCB13" s="124"/>
      <c r="QCC13" s="125"/>
      <c r="QCO13" s="117"/>
      <c r="QCU13" s="124"/>
      <c r="QCV13" s="125"/>
      <c r="QDH13" s="117"/>
      <c r="QDN13" s="124"/>
      <c r="QDO13" s="125"/>
      <c r="QEA13" s="117"/>
      <c r="QEG13" s="124"/>
      <c r="QEH13" s="125"/>
      <c r="QET13" s="117"/>
      <c r="QEZ13" s="124"/>
      <c r="QFA13" s="125"/>
      <c r="QFM13" s="117"/>
      <c r="QFS13" s="124"/>
      <c r="QFT13" s="125"/>
      <c r="QGF13" s="117"/>
      <c r="QGL13" s="124"/>
      <c r="QGM13" s="125"/>
      <c r="QGY13" s="117"/>
      <c r="QHE13" s="124"/>
      <c r="QHF13" s="125"/>
      <c r="QHR13" s="117"/>
      <c r="QHX13" s="124"/>
      <c r="QHY13" s="125"/>
      <c r="QIK13" s="117"/>
      <c r="QIQ13" s="124"/>
      <c r="QIR13" s="125"/>
      <c r="QJD13" s="117"/>
      <c r="QJJ13" s="124"/>
      <c r="QJK13" s="125"/>
      <c r="QJW13" s="117"/>
      <c r="QKC13" s="124"/>
      <c r="QKD13" s="125"/>
      <c r="QKP13" s="117"/>
      <c r="QKV13" s="124"/>
      <c r="QKW13" s="125"/>
      <c r="QLI13" s="117"/>
      <c r="QLO13" s="124"/>
      <c r="QLP13" s="125"/>
      <c r="QMB13" s="117"/>
      <c r="QMH13" s="124"/>
      <c r="QMI13" s="125"/>
      <c r="QMU13" s="117"/>
      <c r="QNA13" s="124"/>
      <c r="QNB13" s="125"/>
      <c r="QNN13" s="117"/>
      <c r="QNT13" s="124"/>
      <c r="QNU13" s="125"/>
      <c r="QOG13" s="117"/>
      <c r="QOM13" s="124"/>
      <c r="QON13" s="125"/>
      <c r="QOZ13" s="117"/>
      <c r="QPF13" s="124"/>
      <c r="QPG13" s="125"/>
      <c r="QPS13" s="117"/>
      <c r="QPY13" s="124"/>
      <c r="QPZ13" s="125"/>
      <c r="QQL13" s="117"/>
      <c r="QQR13" s="124"/>
      <c r="QQS13" s="125"/>
      <c r="QRE13" s="117"/>
      <c r="QRK13" s="124"/>
      <c r="QRL13" s="125"/>
      <c r="QRX13" s="117"/>
      <c r="QSD13" s="124"/>
      <c r="QSE13" s="125"/>
      <c r="QSQ13" s="117"/>
      <c r="QSW13" s="124"/>
      <c r="QSX13" s="125"/>
      <c r="QTJ13" s="117"/>
      <c r="QTP13" s="124"/>
      <c r="QTQ13" s="125"/>
      <c r="QUC13" s="117"/>
      <c r="QUI13" s="124"/>
      <c r="QUJ13" s="125"/>
      <c r="QUV13" s="117"/>
      <c r="QVB13" s="124"/>
      <c r="QVC13" s="125"/>
      <c r="QVO13" s="117"/>
      <c r="QVU13" s="124"/>
      <c r="QVV13" s="125"/>
      <c r="QWH13" s="117"/>
      <c r="QWN13" s="124"/>
      <c r="QWO13" s="125"/>
      <c r="QXA13" s="117"/>
      <c r="QXG13" s="124"/>
      <c r="QXH13" s="125"/>
      <c r="QXT13" s="117"/>
      <c r="QXZ13" s="124"/>
      <c r="QYA13" s="125"/>
      <c r="QYM13" s="117"/>
      <c r="QYS13" s="124"/>
      <c r="QYT13" s="125"/>
      <c r="QZF13" s="117"/>
      <c r="QZL13" s="124"/>
      <c r="QZM13" s="125"/>
      <c r="QZY13" s="117"/>
      <c r="RAE13" s="124"/>
      <c r="RAF13" s="125"/>
      <c r="RAR13" s="117"/>
      <c r="RAX13" s="124"/>
      <c r="RAY13" s="125"/>
      <c r="RBK13" s="117"/>
      <c r="RBQ13" s="124"/>
      <c r="RBR13" s="125"/>
      <c r="RCD13" s="117"/>
      <c r="RCJ13" s="124"/>
      <c r="RCK13" s="125"/>
      <c r="RCW13" s="117"/>
      <c r="RDC13" s="124"/>
      <c r="RDD13" s="125"/>
      <c r="RDP13" s="117"/>
      <c r="RDV13" s="124"/>
      <c r="RDW13" s="125"/>
      <c r="REI13" s="117"/>
      <c r="REO13" s="124"/>
      <c r="REP13" s="125"/>
      <c r="RFB13" s="117"/>
      <c r="RFH13" s="124"/>
      <c r="RFI13" s="125"/>
      <c r="RFU13" s="117"/>
      <c r="RGA13" s="124"/>
      <c r="RGB13" s="125"/>
      <c r="RGN13" s="117"/>
      <c r="RGT13" s="124"/>
      <c r="RGU13" s="125"/>
      <c r="RHG13" s="117"/>
      <c r="RHM13" s="124"/>
      <c r="RHN13" s="125"/>
      <c r="RHZ13" s="117"/>
      <c r="RIF13" s="124"/>
      <c r="RIG13" s="125"/>
      <c r="RIS13" s="117"/>
      <c r="RIY13" s="124"/>
      <c r="RIZ13" s="125"/>
      <c r="RJL13" s="117"/>
      <c r="RJR13" s="124"/>
      <c r="RJS13" s="125"/>
      <c r="RKE13" s="117"/>
      <c r="RKK13" s="124"/>
      <c r="RKL13" s="125"/>
      <c r="RKX13" s="117"/>
      <c r="RLD13" s="124"/>
      <c r="RLE13" s="125"/>
      <c r="RLQ13" s="117"/>
      <c r="RLW13" s="124"/>
      <c r="RLX13" s="125"/>
      <c r="RMJ13" s="117"/>
      <c r="RMP13" s="124"/>
      <c r="RMQ13" s="125"/>
      <c r="RNC13" s="117"/>
      <c r="RNI13" s="124"/>
      <c r="RNJ13" s="125"/>
      <c r="RNV13" s="117"/>
      <c r="ROB13" s="124"/>
      <c r="ROC13" s="125"/>
      <c r="ROO13" s="117"/>
      <c r="ROU13" s="124"/>
      <c r="ROV13" s="125"/>
      <c r="RPH13" s="117"/>
      <c r="RPN13" s="124"/>
      <c r="RPO13" s="125"/>
      <c r="RQA13" s="117"/>
      <c r="RQG13" s="124"/>
      <c r="RQH13" s="125"/>
      <c r="RQT13" s="117"/>
      <c r="RQZ13" s="124"/>
      <c r="RRA13" s="125"/>
      <c r="RRM13" s="117"/>
      <c r="RRS13" s="124"/>
      <c r="RRT13" s="125"/>
      <c r="RSF13" s="117"/>
      <c r="RSL13" s="124"/>
      <c r="RSM13" s="125"/>
      <c r="RSY13" s="117"/>
      <c r="RTE13" s="124"/>
      <c r="RTF13" s="125"/>
      <c r="RTR13" s="117"/>
      <c r="RTX13" s="124"/>
      <c r="RTY13" s="125"/>
      <c r="RUK13" s="117"/>
      <c r="RUQ13" s="124"/>
      <c r="RUR13" s="125"/>
      <c r="RVD13" s="117"/>
      <c r="RVJ13" s="124"/>
      <c r="RVK13" s="125"/>
      <c r="RVW13" s="117"/>
      <c r="RWC13" s="124"/>
      <c r="RWD13" s="125"/>
      <c r="RWP13" s="117"/>
      <c r="RWV13" s="124"/>
      <c r="RWW13" s="125"/>
      <c r="RXI13" s="117"/>
      <c r="RXO13" s="124"/>
      <c r="RXP13" s="125"/>
      <c r="RYB13" s="117"/>
      <c r="RYH13" s="124"/>
      <c r="RYI13" s="125"/>
      <c r="RYU13" s="117"/>
      <c r="RZA13" s="124"/>
      <c r="RZB13" s="125"/>
      <c r="RZN13" s="117"/>
      <c r="RZT13" s="124"/>
      <c r="RZU13" s="125"/>
      <c r="SAG13" s="117"/>
      <c r="SAM13" s="124"/>
      <c r="SAN13" s="125"/>
      <c r="SAZ13" s="117"/>
      <c r="SBF13" s="124"/>
      <c r="SBG13" s="125"/>
      <c r="SBS13" s="117"/>
      <c r="SBY13" s="124"/>
      <c r="SBZ13" s="125"/>
      <c r="SCL13" s="117"/>
      <c r="SCR13" s="124"/>
      <c r="SCS13" s="125"/>
      <c r="SDE13" s="117"/>
      <c r="SDK13" s="124"/>
      <c r="SDL13" s="125"/>
      <c r="SDX13" s="117"/>
      <c r="SED13" s="124"/>
      <c r="SEE13" s="125"/>
      <c r="SEQ13" s="117"/>
      <c r="SEW13" s="124"/>
      <c r="SEX13" s="125"/>
      <c r="SFJ13" s="117"/>
      <c r="SFP13" s="124"/>
      <c r="SFQ13" s="125"/>
      <c r="SGC13" s="117"/>
      <c r="SGI13" s="124"/>
      <c r="SGJ13" s="125"/>
      <c r="SGV13" s="117"/>
      <c r="SHB13" s="124"/>
      <c r="SHC13" s="125"/>
      <c r="SHO13" s="117"/>
      <c r="SHU13" s="124"/>
      <c r="SHV13" s="125"/>
      <c r="SIH13" s="117"/>
      <c r="SIN13" s="124"/>
      <c r="SIO13" s="125"/>
      <c r="SJA13" s="117"/>
      <c r="SJG13" s="124"/>
      <c r="SJH13" s="125"/>
      <c r="SJT13" s="117"/>
      <c r="SJZ13" s="124"/>
      <c r="SKA13" s="125"/>
      <c r="SKM13" s="117"/>
      <c r="SKS13" s="124"/>
      <c r="SKT13" s="125"/>
      <c r="SLF13" s="117"/>
      <c r="SLL13" s="124"/>
      <c r="SLM13" s="125"/>
      <c r="SLY13" s="117"/>
      <c r="SME13" s="124"/>
      <c r="SMF13" s="125"/>
      <c r="SMR13" s="117"/>
      <c r="SMX13" s="124"/>
      <c r="SMY13" s="125"/>
      <c r="SNK13" s="117"/>
      <c r="SNQ13" s="124"/>
      <c r="SNR13" s="125"/>
      <c r="SOD13" s="117"/>
      <c r="SOJ13" s="124"/>
      <c r="SOK13" s="125"/>
      <c r="SOW13" s="117"/>
      <c r="SPC13" s="124"/>
      <c r="SPD13" s="125"/>
      <c r="SPP13" s="117"/>
      <c r="SPV13" s="124"/>
      <c r="SPW13" s="125"/>
      <c r="SQI13" s="117"/>
      <c r="SQO13" s="124"/>
      <c r="SQP13" s="125"/>
      <c r="SRB13" s="117"/>
      <c r="SRH13" s="124"/>
      <c r="SRI13" s="125"/>
      <c r="SRU13" s="117"/>
      <c r="SSA13" s="124"/>
      <c r="SSB13" s="125"/>
      <c r="SSN13" s="117"/>
      <c r="SST13" s="124"/>
      <c r="SSU13" s="125"/>
      <c r="STG13" s="117"/>
      <c r="STM13" s="124"/>
      <c r="STN13" s="125"/>
      <c r="STZ13" s="117"/>
      <c r="SUF13" s="124"/>
      <c r="SUG13" s="125"/>
      <c r="SUS13" s="117"/>
      <c r="SUY13" s="124"/>
      <c r="SUZ13" s="125"/>
      <c r="SVL13" s="117"/>
      <c r="SVR13" s="124"/>
      <c r="SVS13" s="125"/>
      <c r="SWE13" s="117"/>
      <c r="SWK13" s="124"/>
      <c r="SWL13" s="125"/>
      <c r="SWX13" s="117"/>
      <c r="SXD13" s="124"/>
      <c r="SXE13" s="125"/>
      <c r="SXQ13" s="117"/>
      <c r="SXW13" s="124"/>
      <c r="SXX13" s="125"/>
      <c r="SYJ13" s="117"/>
      <c r="SYP13" s="124"/>
      <c r="SYQ13" s="125"/>
      <c r="SZC13" s="117"/>
      <c r="SZI13" s="124"/>
      <c r="SZJ13" s="125"/>
      <c r="SZV13" s="117"/>
      <c r="TAB13" s="124"/>
      <c r="TAC13" s="125"/>
      <c r="TAO13" s="117"/>
      <c r="TAU13" s="124"/>
      <c r="TAV13" s="125"/>
      <c r="TBH13" s="117"/>
      <c r="TBN13" s="124"/>
      <c r="TBO13" s="125"/>
      <c r="TCA13" s="117"/>
      <c r="TCG13" s="124"/>
      <c r="TCH13" s="125"/>
      <c r="TCT13" s="117"/>
      <c r="TCZ13" s="124"/>
      <c r="TDA13" s="125"/>
      <c r="TDM13" s="117"/>
      <c r="TDS13" s="124"/>
      <c r="TDT13" s="125"/>
      <c r="TEF13" s="117"/>
      <c r="TEL13" s="124"/>
      <c r="TEM13" s="125"/>
      <c r="TEY13" s="117"/>
      <c r="TFE13" s="124"/>
      <c r="TFF13" s="125"/>
      <c r="TFR13" s="117"/>
      <c r="TFX13" s="124"/>
      <c r="TFY13" s="125"/>
      <c r="TGK13" s="117"/>
      <c r="TGQ13" s="124"/>
      <c r="TGR13" s="125"/>
      <c r="THD13" s="117"/>
      <c r="THJ13" s="124"/>
      <c r="THK13" s="125"/>
      <c r="THW13" s="117"/>
      <c r="TIC13" s="124"/>
      <c r="TID13" s="125"/>
      <c r="TIP13" s="117"/>
      <c r="TIV13" s="124"/>
      <c r="TIW13" s="125"/>
      <c r="TJI13" s="117"/>
      <c r="TJO13" s="124"/>
      <c r="TJP13" s="125"/>
      <c r="TKB13" s="117"/>
      <c r="TKH13" s="124"/>
      <c r="TKI13" s="125"/>
      <c r="TKU13" s="117"/>
      <c r="TLA13" s="124"/>
      <c r="TLB13" s="125"/>
      <c r="TLN13" s="117"/>
      <c r="TLT13" s="124"/>
      <c r="TLU13" s="125"/>
      <c r="TMG13" s="117"/>
      <c r="TMM13" s="124"/>
      <c r="TMN13" s="125"/>
      <c r="TMZ13" s="117"/>
      <c r="TNF13" s="124"/>
      <c r="TNG13" s="125"/>
      <c r="TNS13" s="117"/>
      <c r="TNY13" s="124"/>
      <c r="TNZ13" s="125"/>
      <c r="TOL13" s="117"/>
      <c r="TOR13" s="124"/>
      <c r="TOS13" s="125"/>
      <c r="TPE13" s="117"/>
      <c r="TPK13" s="124"/>
      <c r="TPL13" s="125"/>
      <c r="TPX13" s="117"/>
      <c r="TQD13" s="124"/>
      <c r="TQE13" s="125"/>
      <c r="TQQ13" s="117"/>
      <c r="TQW13" s="124"/>
      <c r="TQX13" s="125"/>
      <c r="TRJ13" s="117"/>
      <c r="TRP13" s="124"/>
      <c r="TRQ13" s="125"/>
      <c r="TSC13" s="117"/>
      <c r="TSI13" s="124"/>
      <c r="TSJ13" s="125"/>
      <c r="TSV13" s="117"/>
      <c r="TTB13" s="124"/>
      <c r="TTC13" s="125"/>
      <c r="TTO13" s="117"/>
      <c r="TTU13" s="124"/>
      <c r="TTV13" s="125"/>
      <c r="TUH13" s="117"/>
      <c r="TUN13" s="124"/>
      <c r="TUO13" s="125"/>
      <c r="TVA13" s="117"/>
      <c r="TVG13" s="124"/>
      <c r="TVH13" s="125"/>
      <c r="TVT13" s="117"/>
      <c r="TVZ13" s="124"/>
      <c r="TWA13" s="125"/>
      <c r="TWM13" s="117"/>
      <c r="TWS13" s="124"/>
      <c r="TWT13" s="125"/>
      <c r="TXF13" s="117"/>
      <c r="TXL13" s="124"/>
      <c r="TXM13" s="125"/>
      <c r="TXY13" s="117"/>
      <c r="TYE13" s="124"/>
      <c r="TYF13" s="125"/>
      <c r="TYR13" s="117"/>
      <c r="TYX13" s="124"/>
      <c r="TYY13" s="125"/>
      <c r="TZK13" s="117"/>
      <c r="TZQ13" s="124"/>
      <c r="TZR13" s="125"/>
      <c r="UAD13" s="117"/>
      <c r="UAJ13" s="124"/>
      <c r="UAK13" s="125"/>
      <c r="UAW13" s="117"/>
      <c r="UBC13" s="124"/>
      <c r="UBD13" s="125"/>
      <c r="UBP13" s="117"/>
      <c r="UBV13" s="124"/>
      <c r="UBW13" s="125"/>
      <c r="UCI13" s="117"/>
      <c r="UCO13" s="124"/>
      <c r="UCP13" s="125"/>
      <c r="UDB13" s="117"/>
      <c r="UDH13" s="124"/>
      <c r="UDI13" s="125"/>
      <c r="UDU13" s="117"/>
      <c r="UEA13" s="124"/>
      <c r="UEB13" s="125"/>
      <c r="UEN13" s="117"/>
      <c r="UET13" s="124"/>
      <c r="UEU13" s="125"/>
      <c r="UFG13" s="117"/>
      <c r="UFM13" s="124"/>
      <c r="UFN13" s="125"/>
      <c r="UFZ13" s="117"/>
      <c r="UGF13" s="124"/>
      <c r="UGG13" s="125"/>
      <c r="UGS13" s="117"/>
      <c r="UGY13" s="124"/>
      <c r="UGZ13" s="125"/>
      <c r="UHL13" s="117"/>
      <c r="UHR13" s="124"/>
      <c r="UHS13" s="125"/>
      <c r="UIE13" s="117"/>
      <c r="UIK13" s="124"/>
      <c r="UIL13" s="125"/>
      <c r="UIX13" s="117"/>
      <c r="UJD13" s="124"/>
      <c r="UJE13" s="125"/>
      <c r="UJQ13" s="117"/>
      <c r="UJW13" s="124"/>
      <c r="UJX13" s="125"/>
      <c r="UKJ13" s="117"/>
      <c r="UKP13" s="124"/>
      <c r="UKQ13" s="125"/>
      <c r="ULC13" s="117"/>
      <c r="ULI13" s="124"/>
      <c r="ULJ13" s="125"/>
      <c r="ULV13" s="117"/>
      <c r="UMB13" s="124"/>
      <c r="UMC13" s="125"/>
      <c r="UMO13" s="117"/>
      <c r="UMU13" s="124"/>
      <c r="UMV13" s="125"/>
      <c r="UNH13" s="117"/>
      <c r="UNN13" s="124"/>
      <c r="UNO13" s="125"/>
      <c r="UOA13" s="117"/>
      <c r="UOG13" s="124"/>
      <c r="UOH13" s="125"/>
      <c r="UOT13" s="117"/>
      <c r="UOZ13" s="124"/>
      <c r="UPA13" s="125"/>
      <c r="UPM13" s="117"/>
      <c r="UPS13" s="124"/>
      <c r="UPT13" s="125"/>
      <c r="UQF13" s="117"/>
      <c r="UQL13" s="124"/>
      <c r="UQM13" s="125"/>
      <c r="UQY13" s="117"/>
      <c r="URE13" s="124"/>
      <c r="URF13" s="125"/>
      <c r="URR13" s="117"/>
      <c r="URX13" s="124"/>
      <c r="URY13" s="125"/>
      <c r="USK13" s="117"/>
      <c r="USQ13" s="124"/>
      <c r="USR13" s="125"/>
      <c r="UTD13" s="117"/>
      <c r="UTJ13" s="124"/>
      <c r="UTK13" s="125"/>
      <c r="UTW13" s="117"/>
      <c r="UUC13" s="124"/>
      <c r="UUD13" s="125"/>
      <c r="UUP13" s="117"/>
      <c r="UUV13" s="124"/>
      <c r="UUW13" s="125"/>
      <c r="UVI13" s="117"/>
      <c r="UVO13" s="124"/>
      <c r="UVP13" s="125"/>
      <c r="UWB13" s="117"/>
      <c r="UWH13" s="124"/>
      <c r="UWI13" s="125"/>
      <c r="UWU13" s="117"/>
      <c r="UXA13" s="124"/>
      <c r="UXB13" s="125"/>
      <c r="UXN13" s="117"/>
      <c r="UXT13" s="124"/>
      <c r="UXU13" s="125"/>
      <c r="UYG13" s="117"/>
      <c r="UYM13" s="124"/>
      <c r="UYN13" s="125"/>
      <c r="UYZ13" s="117"/>
      <c r="UZF13" s="124"/>
      <c r="UZG13" s="125"/>
      <c r="UZS13" s="117"/>
      <c r="UZY13" s="124"/>
      <c r="UZZ13" s="125"/>
      <c r="VAL13" s="117"/>
      <c r="VAR13" s="124"/>
      <c r="VAS13" s="125"/>
      <c r="VBE13" s="117"/>
      <c r="VBK13" s="124"/>
      <c r="VBL13" s="125"/>
      <c r="VBX13" s="117"/>
      <c r="VCD13" s="124"/>
      <c r="VCE13" s="125"/>
      <c r="VCQ13" s="117"/>
      <c r="VCW13" s="124"/>
      <c r="VCX13" s="125"/>
      <c r="VDJ13" s="117"/>
      <c r="VDP13" s="124"/>
      <c r="VDQ13" s="125"/>
      <c r="VEC13" s="117"/>
      <c r="VEI13" s="124"/>
      <c r="VEJ13" s="125"/>
      <c r="VEV13" s="117"/>
      <c r="VFB13" s="124"/>
      <c r="VFC13" s="125"/>
      <c r="VFO13" s="117"/>
      <c r="VFU13" s="124"/>
      <c r="VFV13" s="125"/>
      <c r="VGH13" s="117"/>
      <c r="VGN13" s="124"/>
      <c r="VGO13" s="125"/>
      <c r="VHA13" s="117"/>
      <c r="VHG13" s="124"/>
      <c r="VHH13" s="125"/>
      <c r="VHT13" s="117"/>
      <c r="VHZ13" s="124"/>
      <c r="VIA13" s="125"/>
      <c r="VIM13" s="117"/>
      <c r="VIS13" s="124"/>
      <c r="VIT13" s="125"/>
      <c r="VJF13" s="117"/>
      <c r="VJL13" s="124"/>
      <c r="VJM13" s="125"/>
      <c r="VJY13" s="117"/>
      <c r="VKE13" s="124"/>
      <c r="VKF13" s="125"/>
      <c r="VKR13" s="117"/>
      <c r="VKX13" s="124"/>
      <c r="VKY13" s="125"/>
      <c r="VLK13" s="117"/>
      <c r="VLQ13" s="124"/>
      <c r="VLR13" s="125"/>
      <c r="VMD13" s="117"/>
      <c r="VMJ13" s="124"/>
      <c r="VMK13" s="125"/>
      <c r="VMW13" s="117"/>
      <c r="VNC13" s="124"/>
      <c r="VND13" s="125"/>
      <c r="VNP13" s="117"/>
      <c r="VNV13" s="124"/>
      <c r="VNW13" s="125"/>
      <c r="VOI13" s="117"/>
      <c r="VOO13" s="124"/>
      <c r="VOP13" s="125"/>
      <c r="VPB13" s="117"/>
      <c r="VPH13" s="124"/>
      <c r="VPI13" s="125"/>
      <c r="VPU13" s="117"/>
      <c r="VQA13" s="124"/>
      <c r="VQB13" s="125"/>
      <c r="VQN13" s="117"/>
      <c r="VQT13" s="124"/>
      <c r="VQU13" s="125"/>
      <c r="VRG13" s="117"/>
      <c r="VRM13" s="124"/>
      <c r="VRN13" s="125"/>
      <c r="VRZ13" s="117"/>
      <c r="VSF13" s="124"/>
      <c r="VSG13" s="125"/>
      <c r="VSS13" s="117"/>
      <c r="VSY13" s="124"/>
      <c r="VSZ13" s="125"/>
      <c r="VTL13" s="117"/>
      <c r="VTR13" s="124"/>
      <c r="VTS13" s="125"/>
      <c r="VUE13" s="117"/>
      <c r="VUK13" s="124"/>
      <c r="VUL13" s="125"/>
      <c r="VUX13" s="117"/>
      <c r="VVD13" s="124"/>
      <c r="VVE13" s="125"/>
      <c r="VVQ13" s="117"/>
      <c r="VVW13" s="124"/>
      <c r="VVX13" s="125"/>
      <c r="VWJ13" s="117"/>
      <c r="VWP13" s="124"/>
      <c r="VWQ13" s="125"/>
      <c r="VXC13" s="117"/>
      <c r="VXI13" s="124"/>
      <c r="VXJ13" s="125"/>
      <c r="VXV13" s="117"/>
      <c r="VYB13" s="124"/>
      <c r="VYC13" s="125"/>
      <c r="VYO13" s="117"/>
      <c r="VYU13" s="124"/>
      <c r="VYV13" s="125"/>
      <c r="VZH13" s="117"/>
      <c r="VZN13" s="124"/>
      <c r="VZO13" s="125"/>
      <c r="WAA13" s="117"/>
      <c r="WAG13" s="124"/>
      <c r="WAH13" s="125"/>
      <c r="WAT13" s="117"/>
      <c r="WAZ13" s="124"/>
      <c r="WBA13" s="125"/>
      <c r="WBM13" s="117"/>
      <c r="WBS13" s="124"/>
      <c r="WBT13" s="125"/>
      <c r="WCF13" s="117"/>
      <c r="WCL13" s="124"/>
      <c r="WCM13" s="125"/>
      <c r="WCY13" s="117"/>
      <c r="WDE13" s="124"/>
      <c r="WDF13" s="125"/>
      <c r="WDR13" s="117"/>
      <c r="WDX13" s="124"/>
      <c r="WDY13" s="125"/>
      <c r="WEK13" s="117"/>
      <c r="WEQ13" s="124"/>
      <c r="WER13" s="125"/>
      <c r="WFD13" s="117"/>
      <c r="WFJ13" s="124"/>
      <c r="WFK13" s="125"/>
      <c r="WFW13" s="117"/>
      <c r="WGC13" s="124"/>
      <c r="WGD13" s="125"/>
      <c r="WGP13" s="117"/>
      <c r="WGV13" s="124"/>
      <c r="WGW13" s="125"/>
      <c r="WHI13" s="117"/>
      <c r="WHO13" s="124"/>
      <c r="WHP13" s="125"/>
      <c r="WIB13" s="117"/>
      <c r="WIH13" s="124"/>
      <c r="WII13" s="125"/>
      <c r="WIU13" s="117"/>
      <c r="WJA13" s="124"/>
      <c r="WJB13" s="125"/>
      <c r="WJN13" s="117"/>
      <c r="WJT13" s="124"/>
      <c r="WJU13" s="125"/>
      <c r="WKG13" s="117"/>
      <c r="WKM13" s="124"/>
      <c r="WKN13" s="125"/>
      <c r="WKZ13" s="117"/>
      <c r="WLF13" s="124"/>
      <c r="WLG13" s="125"/>
      <c r="WLS13" s="117"/>
      <c r="WLY13" s="124"/>
      <c r="WLZ13" s="125"/>
      <c r="WML13" s="117"/>
      <c r="WMR13" s="124"/>
      <c r="WMS13" s="125"/>
      <c r="WNE13" s="117"/>
      <c r="WNK13" s="124"/>
      <c r="WNL13" s="125"/>
      <c r="WNX13" s="117"/>
      <c r="WOD13" s="124"/>
      <c r="WOE13" s="125"/>
      <c r="WOQ13" s="117"/>
      <c r="WOW13" s="124"/>
      <c r="WOX13" s="125"/>
      <c r="WPJ13" s="117"/>
      <c r="WPP13" s="124"/>
      <c r="WPQ13" s="125"/>
      <c r="WQC13" s="117"/>
      <c r="WQI13" s="124"/>
      <c r="WQJ13" s="125"/>
      <c r="WQV13" s="117"/>
      <c r="WRB13" s="124"/>
      <c r="WRC13" s="125"/>
      <c r="WRO13" s="117"/>
      <c r="WRU13" s="124"/>
      <c r="WRV13" s="125"/>
      <c r="WSH13" s="117"/>
      <c r="WSN13" s="124"/>
      <c r="WSO13" s="125"/>
      <c r="WTA13" s="117"/>
      <c r="WTG13" s="124"/>
      <c r="WTH13" s="125"/>
      <c r="WTT13" s="117"/>
      <c r="WTZ13" s="124"/>
      <c r="WUA13" s="125"/>
      <c r="WUM13" s="117"/>
      <c r="WUS13" s="124"/>
      <c r="WUT13" s="125"/>
      <c r="WVF13" s="117"/>
      <c r="WVL13" s="124"/>
      <c r="WVM13" s="125"/>
      <c r="WVY13" s="117"/>
      <c r="WWE13" s="124"/>
      <c r="WWF13" s="125"/>
      <c r="WWR13" s="117"/>
      <c r="WWX13" s="124"/>
      <c r="WWY13" s="125"/>
      <c r="WXK13" s="117"/>
      <c r="WXQ13" s="124"/>
      <c r="WXR13" s="125"/>
      <c r="WYD13" s="117"/>
      <c r="WYJ13" s="124"/>
      <c r="WYK13" s="125"/>
      <c r="WYW13" s="117"/>
      <c r="WZC13" s="124"/>
      <c r="WZD13" s="125"/>
      <c r="WZP13" s="117"/>
      <c r="WZV13" s="124"/>
      <c r="WZW13" s="125"/>
      <c r="XAI13" s="117"/>
      <c r="XAO13" s="124"/>
      <c r="XAP13" s="125"/>
      <c r="XBB13" s="117"/>
      <c r="XBH13" s="124"/>
      <c r="XBI13" s="125"/>
      <c r="XBU13" s="117"/>
      <c r="XCA13" s="124"/>
      <c r="XCB13" s="125"/>
      <c r="XCN13" s="117"/>
      <c r="XCT13" s="124"/>
      <c r="XCU13" s="125"/>
      <c r="XDG13" s="117"/>
      <c r="XDM13" s="124"/>
      <c r="XDN13" s="125"/>
      <c r="XDZ13" s="117"/>
      <c r="XEF13" s="124"/>
      <c r="XEG13" s="125"/>
      <c r="XES13" s="117"/>
      <c r="XEY13" s="124"/>
      <c r="XEZ13" s="125"/>
    </row>
    <row r="14" spans="1:1021 1027:2047 2053:3061 3073:4087 4099:5113 5125:6139 6151:7165 7177:8191 8203:10236 10242:11262 11268:12288 12294:13302 13314:14328 14340:15354 15366:16380" ht="30">
      <c r="A14" s="122" t="s">
        <v>75</v>
      </c>
      <c r="B14" s="123" t="s">
        <v>80</v>
      </c>
      <c r="C14" s="47">
        <v>0</v>
      </c>
      <c r="D14" s="47">
        <v>0</v>
      </c>
      <c r="E14" s="47">
        <v>0</v>
      </c>
      <c r="F14" s="47">
        <v>0</v>
      </c>
      <c r="G14" s="47">
        <v>0</v>
      </c>
      <c r="H14" s="47">
        <v>0</v>
      </c>
      <c r="I14" s="47">
        <v>0</v>
      </c>
      <c r="J14" s="47">
        <v>0</v>
      </c>
      <c r="K14" s="47">
        <v>0</v>
      </c>
      <c r="L14" s="47">
        <v>0</v>
      </c>
      <c r="M14" s="47">
        <v>0</v>
      </c>
      <c r="N14" s="105">
        <v>0</v>
      </c>
      <c r="O14" s="47">
        <v>0</v>
      </c>
      <c r="P14" s="47">
        <v>0</v>
      </c>
      <c r="Q14" s="47">
        <v>0</v>
      </c>
      <c r="R14" s="47">
        <v>0</v>
      </c>
      <c r="S14" s="47">
        <v>0</v>
      </c>
    </row>
    <row r="15" spans="1:1021 1027:2047 2053:3061 3073:4087 4099:5113 5125:6139 6151:7165 7177:8191 8203:10236 10242:11262 11268:12288 12294:13302 13314:14328 14340:15354 15366:16380" ht="18.75" customHeight="1">
      <c r="A15" s="81" t="s">
        <v>89</v>
      </c>
      <c r="B15" s="82" t="s">
        <v>90</v>
      </c>
      <c r="C15" s="25">
        <v>172441</v>
      </c>
      <c r="D15" s="25">
        <v>214202</v>
      </c>
      <c r="E15" s="25">
        <v>275550</v>
      </c>
      <c r="F15" s="25">
        <v>208848</v>
      </c>
      <c r="G15" s="25">
        <v>329399</v>
      </c>
      <c r="H15" s="25">
        <v>275438.07</v>
      </c>
      <c r="I15" s="25">
        <v>325656</v>
      </c>
      <c r="J15" s="25">
        <v>278064.32999999996</v>
      </c>
      <c r="K15" s="25">
        <v>280700.49</v>
      </c>
      <c r="L15" s="25">
        <v>333232.70999999996</v>
      </c>
      <c r="M15" s="25">
        <v>300480.69</v>
      </c>
      <c r="N15" s="101">
        <v>388490.45999999996</v>
      </c>
      <c r="O15" s="25">
        <v>162370.59</v>
      </c>
      <c r="P15" s="25">
        <v>136925.79466500002</v>
      </c>
      <c r="Q15" s="25">
        <v>148797.4308</v>
      </c>
      <c r="R15" s="25">
        <v>153628.47</v>
      </c>
      <c r="S15" s="25">
        <v>113484.32</v>
      </c>
    </row>
    <row r="16" spans="1:1021 1027:2047 2053:3061 3073:4087 4099:5113 5125:6139 6151:7165 7177:8191 8203:10236 10242:11262 11268:12288 12294:13302 13314:14328 14340:15354 15366:16380" ht="18.75" customHeight="1">
      <c r="A16" s="80" t="s">
        <v>4</v>
      </c>
      <c r="B16" s="87" t="s">
        <v>32</v>
      </c>
      <c r="C16" s="45"/>
      <c r="D16" s="45"/>
      <c r="E16" s="45"/>
      <c r="F16" s="45"/>
      <c r="G16" s="45"/>
      <c r="H16" s="45"/>
      <c r="I16" s="45"/>
      <c r="J16" s="45"/>
      <c r="K16" s="45"/>
      <c r="L16" s="45"/>
      <c r="M16" s="45"/>
      <c r="N16" s="45"/>
      <c r="O16" s="45"/>
      <c r="P16" s="45"/>
      <c r="Q16" s="45"/>
      <c r="R16" s="45"/>
      <c r="S16" s="45"/>
    </row>
    <row r="17" spans="1:24" ht="18.75" customHeight="1">
      <c r="A17" s="79">
        <v>1</v>
      </c>
      <c r="B17" s="82" t="s">
        <v>165</v>
      </c>
      <c r="C17" s="25">
        <v>870559.45583904954</v>
      </c>
      <c r="D17" s="25">
        <v>769901.06910241477</v>
      </c>
      <c r="E17" s="25">
        <v>779111.96641040384</v>
      </c>
      <c r="F17" s="25">
        <v>766864.35493258014</v>
      </c>
      <c r="G17" s="25">
        <v>810803.61684563011</v>
      </c>
      <c r="H17" s="25">
        <v>879875.15512170107</v>
      </c>
      <c r="I17" s="25">
        <v>804685.15802178159</v>
      </c>
      <c r="J17" s="25">
        <v>823525.52211127488</v>
      </c>
      <c r="K17" s="25">
        <v>875674.26913041552</v>
      </c>
      <c r="L17" s="25">
        <v>892796.59030404279</v>
      </c>
      <c r="M17" s="25">
        <v>917103.06245717569</v>
      </c>
      <c r="N17" s="101">
        <v>979322.08000000007</v>
      </c>
      <c r="O17" s="25">
        <v>988128.34771513392</v>
      </c>
      <c r="P17" s="25">
        <v>1074960.1051253362</v>
      </c>
      <c r="Q17" s="25">
        <v>1110279.9324648941</v>
      </c>
      <c r="R17" s="25">
        <v>1178661.7731339382</v>
      </c>
      <c r="S17" s="25">
        <v>1244157.9418692172</v>
      </c>
    </row>
    <row r="18" spans="1:24" ht="18.75" customHeight="1">
      <c r="A18" s="83">
        <v>2</v>
      </c>
      <c r="B18" s="82" t="s">
        <v>38</v>
      </c>
      <c r="C18" s="25">
        <v>2294506.5671331999</v>
      </c>
      <c r="D18" s="25">
        <v>2265967.3931400641</v>
      </c>
      <c r="E18" s="25">
        <v>2109318.4427695745</v>
      </c>
      <c r="F18" s="25">
        <v>2425712.472558829</v>
      </c>
      <c r="G18" s="25">
        <v>2596846.42</v>
      </c>
      <c r="H18" s="25">
        <v>2442388.5615859199</v>
      </c>
      <c r="I18" s="25">
        <v>3365667.7</v>
      </c>
      <c r="J18" s="25">
        <v>3250795.1799999992</v>
      </c>
      <c r="K18" s="25">
        <v>2818164.3299999991</v>
      </c>
      <c r="L18" s="25">
        <v>2703735.766872799</v>
      </c>
      <c r="M18" s="25">
        <v>2937181.4099999997</v>
      </c>
      <c r="N18" s="101">
        <v>4008016.8400000003</v>
      </c>
      <c r="O18" s="25">
        <v>3850794.8200000003</v>
      </c>
      <c r="P18" s="25">
        <v>3619759.6300000004</v>
      </c>
      <c r="Q18" s="25">
        <v>3750933.9099999997</v>
      </c>
      <c r="R18" s="25">
        <v>3680147.0500000003</v>
      </c>
      <c r="S18" s="25">
        <v>3222599.54</v>
      </c>
    </row>
    <row r="19" spans="1:24" ht="18.75" customHeight="1">
      <c r="A19" s="81" t="s">
        <v>97</v>
      </c>
      <c r="B19" s="82" t="s">
        <v>39</v>
      </c>
      <c r="C19" s="25">
        <v>0</v>
      </c>
      <c r="D19" s="25">
        <v>0</v>
      </c>
      <c r="E19" s="25">
        <v>0</v>
      </c>
      <c r="F19" s="25">
        <v>0</v>
      </c>
      <c r="G19" s="25">
        <v>0</v>
      </c>
      <c r="H19" s="25">
        <v>0</v>
      </c>
      <c r="I19" s="25">
        <v>0</v>
      </c>
      <c r="J19" s="25">
        <v>0</v>
      </c>
      <c r="K19" s="25">
        <v>0</v>
      </c>
      <c r="L19" s="25">
        <v>0</v>
      </c>
      <c r="M19" s="25">
        <v>0</v>
      </c>
      <c r="N19" s="101">
        <v>0</v>
      </c>
      <c r="O19" s="25">
        <v>0</v>
      </c>
      <c r="P19" s="25">
        <v>0</v>
      </c>
      <c r="Q19" s="25">
        <v>0</v>
      </c>
      <c r="R19" s="25">
        <v>0</v>
      </c>
      <c r="S19" s="25">
        <v>0</v>
      </c>
    </row>
    <row r="20" spans="1:24" s="118" customFormat="1" ht="30">
      <c r="A20" s="81" t="s">
        <v>98</v>
      </c>
      <c r="B20" s="82" t="s">
        <v>79</v>
      </c>
      <c r="C20" s="25">
        <v>1798514.85</v>
      </c>
      <c r="D20" s="25">
        <v>1749975.81</v>
      </c>
      <c r="E20" s="25">
        <v>1698913.56</v>
      </c>
      <c r="F20" s="25">
        <v>1936651.77</v>
      </c>
      <c r="G20" s="25">
        <v>2137694.23</v>
      </c>
      <c r="H20" s="25">
        <v>2018291.55</v>
      </c>
      <c r="I20" s="25">
        <v>2331819.62</v>
      </c>
      <c r="J20" s="25">
        <v>2831232.3599999994</v>
      </c>
      <c r="K20" s="25">
        <v>2459012.2799999993</v>
      </c>
      <c r="L20" s="25">
        <v>2236944.3699999992</v>
      </c>
      <c r="M20" s="25">
        <v>2387987.34</v>
      </c>
      <c r="N20" s="101">
        <v>3526169.74</v>
      </c>
      <c r="O20" s="25">
        <v>3426791.47</v>
      </c>
      <c r="P20" s="25">
        <v>3223944.97</v>
      </c>
      <c r="Q20" s="25">
        <v>3454408.34</v>
      </c>
      <c r="R20" s="25">
        <v>3208878.39</v>
      </c>
      <c r="S20" s="25">
        <v>3386887.71</v>
      </c>
    </row>
    <row r="21" spans="1:24" ht="18.75" customHeight="1">
      <c r="A21" s="79">
        <v>3</v>
      </c>
      <c r="B21" s="82" t="s">
        <v>40</v>
      </c>
      <c r="C21" s="25">
        <v>840053.2881695017</v>
      </c>
      <c r="D21" s="25">
        <v>814830.00286745734</v>
      </c>
      <c r="E21" s="25">
        <v>1416290.8388313211</v>
      </c>
      <c r="F21" s="25">
        <v>809582.25909771514</v>
      </c>
      <c r="G21" s="25">
        <v>1108476.8319123343</v>
      </c>
      <c r="H21" s="25">
        <v>1428317.1701357998</v>
      </c>
      <c r="I21" s="25">
        <v>1067881.4695631999</v>
      </c>
      <c r="J21" s="25">
        <v>1045141.5104903999</v>
      </c>
      <c r="K21" s="25">
        <v>1068120.23525208</v>
      </c>
      <c r="L21" s="25">
        <v>1246182.48927496</v>
      </c>
      <c r="M21" s="25">
        <v>1371971.613936716</v>
      </c>
      <c r="N21" s="101">
        <v>1011517</v>
      </c>
      <c r="O21" s="25">
        <v>377010.15</v>
      </c>
      <c r="P21" s="25">
        <v>585587.24</v>
      </c>
      <c r="Q21" s="25">
        <v>381465.76</v>
      </c>
      <c r="R21" s="25">
        <v>556598.51</v>
      </c>
      <c r="S21" s="25">
        <v>443188.26338035526</v>
      </c>
    </row>
    <row r="22" spans="1:24" ht="18.75" customHeight="1">
      <c r="A22" s="81" t="s">
        <v>99</v>
      </c>
      <c r="B22" s="82" t="s">
        <v>57</v>
      </c>
      <c r="C22" s="25">
        <v>548576.39</v>
      </c>
      <c r="D22" s="25">
        <v>547726.41</v>
      </c>
      <c r="E22" s="25">
        <v>548793.44999999995</v>
      </c>
      <c r="F22" s="25">
        <v>544471.68999999994</v>
      </c>
      <c r="G22" s="25">
        <v>571503.82999999996</v>
      </c>
      <c r="H22" s="25">
        <v>579528.24</v>
      </c>
      <c r="I22" s="25">
        <v>635610.59</v>
      </c>
      <c r="J22" s="25">
        <v>620494.6</v>
      </c>
      <c r="K22" s="25">
        <v>599791.43999999994</v>
      </c>
      <c r="L22" s="25">
        <v>594029.35</v>
      </c>
      <c r="M22" s="25">
        <v>595276</v>
      </c>
      <c r="N22" s="101">
        <v>554203.34</v>
      </c>
      <c r="O22" s="25">
        <v>557933.77</v>
      </c>
      <c r="P22" s="25">
        <v>573297.39</v>
      </c>
      <c r="Q22" s="25">
        <v>591545.23</v>
      </c>
      <c r="R22" s="25">
        <v>536436.54</v>
      </c>
      <c r="S22" s="25">
        <v>563754.37</v>
      </c>
    </row>
    <row r="23" spans="1:24" ht="18.75" customHeight="1">
      <c r="A23" s="81" t="s">
        <v>103</v>
      </c>
      <c r="B23" s="82" t="s">
        <v>104</v>
      </c>
      <c r="C23" s="25">
        <v>0</v>
      </c>
      <c r="D23" s="25">
        <v>0</v>
      </c>
      <c r="E23" s="25">
        <v>0</v>
      </c>
      <c r="F23" s="25">
        <v>0</v>
      </c>
      <c r="G23" s="25">
        <v>0</v>
      </c>
      <c r="H23" s="25">
        <v>0</v>
      </c>
      <c r="I23" s="25">
        <v>0</v>
      </c>
      <c r="J23" s="25">
        <v>0</v>
      </c>
      <c r="K23" s="25">
        <v>0</v>
      </c>
      <c r="L23" s="25">
        <v>0</v>
      </c>
      <c r="M23" s="25">
        <v>0</v>
      </c>
      <c r="N23" s="101">
        <v>0</v>
      </c>
      <c r="O23" s="25">
        <v>0</v>
      </c>
      <c r="P23" s="25">
        <v>0</v>
      </c>
      <c r="Q23" s="25">
        <v>0</v>
      </c>
      <c r="R23" s="25">
        <v>0</v>
      </c>
      <c r="S23" s="25">
        <v>0</v>
      </c>
    </row>
    <row r="24" spans="1:24" ht="30">
      <c r="A24" s="79">
        <v>4</v>
      </c>
      <c r="B24" s="82" t="s">
        <v>41</v>
      </c>
      <c r="C24" s="25">
        <v>519110.04333126399</v>
      </c>
      <c r="D24" s="25">
        <v>535032.14475884801</v>
      </c>
      <c r="E24" s="25">
        <v>527755.49869296642</v>
      </c>
      <c r="F24" s="25">
        <v>518938.33016440325</v>
      </c>
      <c r="G24" s="25">
        <v>521889.02261949441</v>
      </c>
      <c r="H24" s="25">
        <v>556776.2147693825</v>
      </c>
      <c r="I24" s="25">
        <v>824842.66435249918</v>
      </c>
      <c r="J24" s="25">
        <v>976639.63346936321</v>
      </c>
      <c r="K24" s="25">
        <v>753425.14033088647</v>
      </c>
      <c r="L24" s="25">
        <v>685804.68100559362</v>
      </c>
      <c r="M24" s="25">
        <v>582593.61539161613</v>
      </c>
      <c r="N24" s="101">
        <v>495627.91</v>
      </c>
      <c r="O24" s="25">
        <v>455329.59</v>
      </c>
      <c r="P24" s="25">
        <v>479893.38</v>
      </c>
      <c r="Q24" s="25">
        <v>530613.64</v>
      </c>
      <c r="R24" s="25">
        <v>595066.56000000006</v>
      </c>
      <c r="S24" s="25">
        <v>605977.65726308012</v>
      </c>
    </row>
    <row r="25" spans="1:24" ht="18.75" customHeight="1">
      <c r="A25" s="79">
        <v>5</v>
      </c>
      <c r="B25" s="82" t="s">
        <v>42</v>
      </c>
      <c r="C25" s="25">
        <v>11322.216816096003</v>
      </c>
      <c r="D25" s="25">
        <v>17987.067641004804</v>
      </c>
      <c r="E25" s="25">
        <v>18306.767114604801</v>
      </c>
      <c r="F25" s="25">
        <v>6136.0965462336007</v>
      </c>
      <c r="G25" s="25">
        <v>103401.86052007509</v>
      </c>
      <c r="H25" s="25">
        <v>126597.69137076888</v>
      </c>
      <c r="I25" s="25">
        <v>22861.539230340291</v>
      </c>
      <c r="J25" s="25">
        <v>20629.039833052193</v>
      </c>
      <c r="K25" s="25">
        <v>17462.202590640001</v>
      </c>
      <c r="L25" s="25">
        <v>10697.433765040001</v>
      </c>
      <c r="M25" s="25">
        <v>29791.219037531198</v>
      </c>
      <c r="N25" s="101">
        <v>804.34</v>
      </c>
      <c r="O25" s="25">
        <v>839.82</v>
      </c>
      <c r="P25" s="25">
        <v>5133.75</v>
      </c>
      <c r="Q25" s="25">
        <v>1281.21</v>
      </c>
      <c r="R25" s="25">
        <v>1095.82</v>
      </c>
      <c r="S25" s="25">
        <v>1218.3680499200004</v>
      </c>
    </row>
    <row r="26" spans="1:24" ht="18.75" customHeight="1">
      <c r="A26" s="79">
        <v>6</v>
      </c>
      <c r="B26" s="82" t="s">
        <v>43</v>
      </c>
      <c r="C26" s="25">
        <v>68862.60914485759</v>
      </c>
      <c r="D26" s="25">
        <v>74725.375253356804</v>
      </c>
      <c r="E26" s="25">
        <v>31745.360327513605</v>
      </c>
      <c r="F26" s="25">
        <v>555.38903287680023</v>
      </c>
      <c r="G26" s="25">
        <v>20276.542011910398</v>
      </c>
      <c r="H26" s="25">
        <v>85010.215357745794</v>
      </c>
      <c r="I26" s="25">
        <v>117901.74882292622</v>
      </c>
      <c r="J26" s="25">
        <v>8404.0183686599557</v>
      </c>
      <c r="K26" s="25">
        <v>17488.393967999989</v>
      </c>
      <c r="L26" s="25">
        <v>8446.0209309999991</v>
      </c>
      <c r="M26" s="25">
        <v>2857.9424051199999</v>
      </c>
      <c r="N26" s="101">
        <v>15630.3</v>
      </c>
      <c r="O26" s="25">
        <v>11499.82</v>
      </c>
      <c r="P26" s="25">
        <v>1874.41</v>
      </c>
      <c r="Q26" s="25">
        <v>6221.17</v>
      </c>
      <c r="R26" s="25">
        <v>2647.76</v>
      </c>
      <c r="S26" s="25">
        <v>2619.6530747648003</v>
      </c>
    </row>
    <row r="27" spans="1:24" ht="18.75" customHeight="1">
      <c r="A27" s="79">
        <v>7</v>
      </c>
      <c r="B27" s="82" t="s">
        <v>60</v>
      </c>
      <c r="C27" s="25">
        <v>66258.299879345606</v>
      </c>
      <c r="D27" s="25">
        <v>44867.445435196802</v>
      </c>
      <c r="E27" s="25">
        <v>77375.903620110403</v>
      </c>
      <c r="F27" s="25">
        <v>92801.287364819829</v>
      </c>
      <c r="G27" s="25">
        <v>522724.19933862722</v>
      </c>
      <c r="H27" s="25">
        <v>142589.93624304002</v>
      </c>
      <c r="I27" s="25">
        <v>140897.52307823999</v>
      </c>
      <c r="J27" s="25">
        <v>455611.78510281438</v>
      </c>
      <c r="K27" s="25">
        <v>175667.14972855995</v>
      </c>
      <c r="L27" s="25">
        <v>264099.67708635988</v>
      </c>
      <c r="M27" s="25">
        <v>67796.284365300802</v>
      </c>
      <c r="N27" s="101">
        <v>125435.76</v>
      </c>
      <c r="O27" s="25">
        <v>196066.42</v>
      </c>
      <c r="P27" s="25">
        <v>44156.9</v>
      </c>
      <c r="Q27" s="25">
        <v>197644.37</v>
      </c>
      <c r="R27" s="25">
        <v>205252.26</v>
      </c>
      <c r="S27" s="25">
        <v>23586.660969984001</v>
      </c>
    </row>
    <row r="28" spans="1:24" ht="18.75" customHeight="1">
      <c r="A28" s="84" t="s">
        <v>105</v>
      </c>
      <c r="B28" s="88" t="s">
        <v>166</v>
      </c>
      <c r="C28" s="25">
        <v>0</v>
      </c>
      <c r="D28" s="25">
        <v>0</v>
      </c>
      <c r="E28" s="25">
        <v>0</v>
      </c>
      <c r="F28" s="25">
        <v>0</v>
      </c>
      <c r="G28" s="25">
        <v>0</v>
      </c>
      <c r="H28" s="25">
        <v>0</v>
      </c>
      <c r="I28" s="25">
        <v>0</v>
      </c>
      <c r="J28" s="25">
        <v>0</v>
      </c>
      <c r="K28" s="25">
        <v>0</v>
      </c>
      <c r="L28" s="25">
        <v>0</v>
      </c>
      <c r="M28" s="25">
        <v>0</v>
      </c>
      <c r="N28" s="101">
        <v>0</v>
      </c>
      <c r="O28" s="25">
        <v>0</v>
      </c>
      <c r="P28" s="25">
        <v>0</v>
      </c>
      <c r="Q28" s="25">
        <v>0</v>
      </c>
      <c r="R28" s="25">
        <v>0</v>
      </c>
      <c r="S28" s="25">
        <v>0</v>
      </c>
    </row>
    <row r="29" spans="1:24" ht="18.75" customHeight="1">
      <c r="A29" s="84" t="s">
        <v>106</v>
      </c>
      <c r="B29" s="89" t="s">
        <v>107</v>
      </c>
      <c r="C29" s="25">
        <v>0</v>
      </c>
      <c r="D29" s="25">
        <v>0</v>
      </c>
      <c r="E29" s="25">
        <v>0</v>
      </c>
      <c r="F29" s="25">
        <v>0</v>
      </c>
      <c r="G29" s="25">
        <v>0</v>
      </c>
      <c r="H29" s="25">
        <v>0</v>
      </c>
      <c r="I29" s="25">
        <v>0</v>
      </c>
      <c r="J29" s="25">
        <v>0</v>
      </c>
      <c r="K29" s="25">
        <v>0</v>
      </c>
      <c r="L29" s="25">
        <v>0</v>
      </c>
      <c r="M29" s="25">
        <v>0</v>
      </c>
      <c r="N29" s="101">
        <v>0</v>
      </c>
      <c r="O29" s="25">
        <v>0</v>
      </c>
      <c r="P29" s="25">
        <v>0</v>
      </c>
      <c r="Q29" s="25">
        <v>0</v>
      </c>
      <c r="R29" s="25">
        <v>0</v>
      </c>
      <c r="S29" s="25">
        <v>0</v>
      </c>
    </row>
    <row r="30" spans="1:24" ht="18.75" customHeight="1">
      <c r="A30" s="72" t="s">
        <v>21</v>
      </c>
      <c r="B30" s="86" t="s">
        <v>73</v>
      </c>
      <c r="C30" s="45"/>
      <c r="D30" s="45"/>
      <c r="E30" s="45"/>
      <c r="F30" s="45"/>
      <c r="G30" s="45"/>
      <c r="H30" s="45"/>
      <c r="I30" s="45"/>
      <c r="J30" s="45"/>
      <c r="K30" s="45"/>
      <c r="L30" s="45"/>
      <c r="M30" s="45"/>
      <c r="N30" s="45"/>
      <c r="O30" s="45"/>
      <c r="P30" s="45"/>
      <c r="Q30" s="45"/>
      <c r="R30" s="45"/>
      <c r="S30" s="45"/>
    </row>
    <row r="31" spans="1:24" ht="18.75" customHeight="1">
      <c r="A31" s="46">
        <v>1</v>
      </c>
      <c r="B31" s="90" t="s">
        <v>167</v>
      </c>
      <c r="C31" s="25">
        <v>749871.31</v>
      </c>
      <c r="D31" s="25">
        <v>845501.14</v>
      </c>
      <c r="E31" s="25">
        <v>2141314.02</v>
      </c>
      <c r="F31" s="25">
        <v>2216239.2999999998</v>
      </c>
      <c r="G31" s="25">
        <v>2817805.66</v>
      </c>
      <c r="H31" s="25">
        <v>2561585.61</v>
      </c>
      <c r="I31" s="25">
        <v>2223145.66</v>
      </c>
      <c r="J31" s="25">
        <v>2378740.98</v>
      </c>
      <c r="K31" s="25">
        <v>2609838.2000000002</v>
      </c>
      <c r="L31" s="25">
        <v>6277954.6516149994</v>
      </c>
      <c r="M31" s="25">
        <v>6571766.3813399998</v>
      </c>
      <c r="N31" s="101">
        <v>5939104.6566519998</v>
      </c>
      <c r="O31" s="25">
        <v>6025126.1192199998</v>
      </c>
      <c r="P31" s="25">
        <v>4454166.1728499997</v>
      </c>
      <c r="Q31" s="25">
        <v>4777642.46</v>
      </c>
      <c r="R31" s="25">
        <v>4974219.46</v>
      </c>
      <c r="S31" s="25">
        <v>4187416.63</v>
      </c>
    </row>
    <row r="32" spans="1:24" ht="18.75" customHeight="1">
      <c r="A32" s="58" t="s">
        <v>75</v>
      </c>
      <c r="B32" s="90" t="s">
        <v>168</v>
      </c>
      <c r="C32" s="25">
        <v>9432.4599999999991</v>
      </c>
      <c r="D32" s="25">
        <v>9156.3799999999992</v>
      </c>
      <c r="E32" s="25">
        <v>466464.12</v>
      </c>
      <c r="F32" s="25">
        <v>466464.12</v>
      </c>
      <c r="G32" s="25">
        <v>446863.39</v>
      </c>
      <c r="H32" s="25">
        <v>447000</v>
      </c>
      <c r="I32" s="25">
        <v>447000</v>
      </c>
      <c r="J32" s="25">
        <v>447000</v>
      </c>
      <c r="K32" s="25">
        <v>447000</v>
      </c>
      <c r="L32" s="25">
        <v>447000</v>
      </c>
      <c r="M32" s="25">
        <v>447000</v>
      </c>
      <c r="N32" s="101">
        <v>447000</v>
      </c>
      <c r="O32" s="25">
        <v>447000</v>
      </c>
      <c r="P32" s="25">
        <v>447000</v>
      </c>
      <c r="Q32" s="25">
        <v>447000</v>
      </c>
      <c r="R32" s="25">
        <v>447000</v>
      </c>
      <c r="S32" s="25">
        <v>447000</v>
      </c>
      <c r="X32" s="127"/>
    </row>
    <row r="33" spans="1:1021 1027:2047 2053:3061 3073:4087 4099:5113 5125:6139 6151:7165 7177:8191 8203:10236 10242:11262 11268:12288 12294:13302 13314:14328 14340:15354 15366:16380" ht="18.75" customHeight="1">
      <c r="A33" s="58" t="s">
        <v>89</v>
      </c>
      <c r="B33" s="90" t="s">
        <v>169</v>
      </c>
      <c r="C33" s="25">
        <v>11702.63</v>
      </c>
      <c r="D33" s="25">
        <v>11360.11</v>
      </c>
      <c r="E33" s="25">
        <v>594766.37</v>
      </c>
      <c r="F33" s="25">
        <v>594766.37</v>
      </c>
      <c r="G33" s="25">
        <v>594766.37</v>
      </c>
      <c r="H33" s="25">
        <v>594766.37</v>
      </c>
      <c r="I33" s="25">
        <v>594766.37</v>
      </c>
      <c r="J33" s="25">
        <v>594766.37</v>
      </c>
      <c r="K33" s="25">
        <v>594766.37</v>
      </c>
      <c r="L33" s="25">
        <v>594766.37</v>
      </c>
      <c r="M33" s="25">
        <v>594766.37</v>
      </c>
      <c r="N33" s="101">
        <v>594766.37</v>
      </c>
      <c r="O33" s="25">
        <v>594766.37</v>
      </c>
      <c r="P33" s="25">
        <v>594766.37</v>
      </c>
      <c r="Q33" s="25">
        <v>594766.37</v>
      </c>
      <c r="R33" s="25">
        <v>594766.37</v>
      </c>
      <c r="S33" s="25">
        <v>594766.37</v>
      </c>
      <c r="X33" s="127"/>
    </row>
    <row r="34" spans="1:1021 1027:2047 2053:3061 3073:4087 4099:5113 5125:6139 6151:7165 7177:8191 8203:10236 10242:11262 11268:12288 12294:13302 13314:14328 14340:15354 15366:16380" ht="18.75" customHeight="1">
      <c r="A34" s="58" t="s">
        <v>100</v>
      </c>
      <c r="B34" s="90" t="s">
        <v>170</v>
      </c>
      <c r="C34" s="25">
        <v>452857.93</v>
      </c>
      <c r="D34" s="25">
        <v>484240.46</v>
      </c>
      <c r="E34" s="25">
        <v>971249.65</v>
      </c>
      <c r="F34" s="25">
        <v>971832.15</v>
      </c>
      <c r="G34" s="25">
        <v>1006629.12</v>
      </c>
      <c r="H34" s="25">
        <v>1289340.55</v>
      </c>
      <c r="I34" s="25">
        <v>1289340.55</v>
      </c>
      <c r="J34" s="25">
        <v>1278545.07</v>
      </c>
      <c r="K34" s="25">
        <v>1287174.78</v>
      </c>
      <c r="L34" s="25">
        <v>1323818.757615</v>
      </c>
      <c r="M34" s="25">
        <v>1412847.51134</v>
      </c>
      <c r="N34" s="101">
        <v>1526628.633652</v>
      </c>
      <c r="O34" s="25">
        <v>1623538.2692199999</v>
      </c>
      <c r="P34" s="25">
        <v>1705584.6368499999</v>
      </c>
      <c r="Q34" s="25">
        <v>1744097.23</v>
      </c>
      <c r="R34" s="25">
        <v>1809785.91</v>
      </c>
      <c r="S34" s="25">
        <v>1814679.1</v>
      </c>
      <c r="X34" s="127"/>
    </row>
    <row r="35" spans="1:1021 1027:2047 2053:3061 3073:4087 4099:5113 5125:6139 6151:7165 7177:8191 8203:10236 10242:11262 11268:12288 12294:13302 13314:14328 14340:15354 15366:16380" ht="18.75" customHeight="1">
      <c r="A35" s="58" t="s">
        <v>101</v>
      </c>
      <c r="B35" s="90" t="s">
        <v>171</v>
      </c>
      <c r="C35" s="25">
        <v>0</v>
      </c>
      <c r="D35" s="25">
        <v>0</v>
      </c>
      <c r="E35" s="25">
        <v>0</v>
      </c>
      <c r="F35" s="25">
        <v>0</v>
      </c>
      <c r="G35" s="25">
        <v>0</v>
      </c>
      <c r="H35" s="25">
        <v>0</v>
      </c>
      <c r="I35" s="25">
        <v>0</v>
      </c>
      <c r="J35" s="25">
        <v>0</v>
      </c>
      <c r="K35" s="25">
        <v>0</v>
      </c>
      <c r="L35" s="25">
        <v>0</v>
      </c>
      <c r="M35" s="25">
        <v>0</v>
      </c>
      <c r="N35" s="101">
        <v>0</v>
      </c>
      <c r="O35" s="25">
        <v>0</v>
      </c>
      <c r="P35" s="25">
        <v>0</v>
      </c>
      <c r="Q35" s="25">
        <v>0</v>
      </c>
      <c r="R35" s="25">
        <v>0</v>
      </c>
      <c r="S35" s="25">
        <v>0</v>
      </c>
      <c r="X35" s="127"/>
    </row>
    <row r="36" spans="1:1021 1027:2047 2053:3061 3073:4087 4099:5113 5125:6139 6151:7165 7177:8191 8203:10236 10242:11262 11268:12288 12294:13302 13314:14328 14340:15354 15366:16380" ht="18.75" customHeight="1">
      <c r="A36" s="58" t="s">
        <v>102</v>
      </c>
      <c r="B36" s="90" t="s">
        <v>172</v>
      </c>
      <c r="C36" s="25">
        <v>275878.3</v>
      </c>
      <c r="D36" s="25">
        <v>340744.19</v>
      </c>
      <c r="E36" s="25">
        <v>108833.88</v>
      </c>
      <c r="F36" s="25">
        <v>183176.66</v>
      </c>
      <c r="G36" s="25">
        <v>769546.78</v>
      </c>
      <c r="H36" s="25">
        <v>230478.69</v>
      </c>
      <c r="I36" s="25">
        <v>-107961.26</v>
      </c>
      <c r="J36" s="25">
        <v>58429.54</v>
      </c>
      <c r="K36" s="25">
        <v>280897.05</v>
      </c>
      <c r="L36" s="25">
        <v>587514.56999999995</v>
      </c>
      <c r="M36" s="25">
        <v>459999.12</v>
      </c>
      <c r="N36" s="101">
        <v>421029.02</v>
      </c>
      <c r="O36" s="25">
        <v>544529.43000000005</v>
      </c>
      <c r="P36" s="25">
        <v>385386.78</v>
      </c>
      <c r="Q36" s="25">
        <v>449730.83</v>
      </c>
      <c r="R36" s="25">
        <v>-48733.45</v>
      </c>
      <c r="S36" s="25">
        <v>98094.37</v>
      </c>
      <c r="X36" s="127"/>
    </row>
    <row r="37" spans="1:1021 1027:2047 2053:3061 3073:4087 4099:5113 5125:6139 6151:7165 7177:8191 8203:10236 10242:11262 11268:12288 12294:13302 13314:14328 14340:15354 15366:16380" ht="18.75" customHeight="1">
      <c r="A37" s="46">
        <v>2</v>
      </c>
      <c r="B37" s="90" t="s">
        <v>173</v>
      </c>
      <c r="C37" s="25">
        <v>348860.57</v>
      </c>
      <c r="D37" s="25">
        <v>531768.11</v>
      </c>
      <c r="E37" s="25">
        <v>962261.78</v>
      </c>
      <c r="F37" s="25">
        <v>1036257.04</v>
      </c>
      <c r="G37" s="25">
        <v>567079.31000000006</v>
      </c>
      <c r="H37" s="25">
        <v>845712.02</v>
      </c>
      <c r="I37" s="25">
        <v>762006.28</v>
      </c>
      <c r="J37" s="25">
        <v>880641.33</v>
      </c>
      <c r="K37" s="25">
        <v>268546.40999999997</v>
      </c>
      <c r="L37" s="25">
        <v>503606.27</v>
      </c>
      <c r="M37" s="25">
        <v>678587.9</v>
      </c>
      <c r="N37" s="101">
        <v>626435.68999999994</v>
      </c>
      <c r="O37" s="25">
        <v>571869.46</v>
      </c>
      <c r="P37" s="25">
        <v>531426.43000000005</v>
      </c>
      <c r="Q37" s="25">
        <v>378893.78</v>
      </c>
      <c r="R37" s="25">
        <v>408242.2</v>
      </c>
      <c r="S37" s="25">
        <v>417641.76</v>
      </c>
      <c r="X37" s="127"/>
    </row>
    <row r="38" spans="1:1021 1027:2047 2053:3061 3073:4087 4099:5113 5125:6139 6151:7165 7177:8191 8203:10236 10242:11262 11268:12288 12294:13302 13314:14328 14340:15354 15366:16380" ht="18.75" customHeight="1">
      <c r="A38" s="46">
        <v>3</v>
      </c>
      <c r="B38" s="90" t="s">
        <v>174</v>
      </c>
      <c r="C38" s="25">
        <v>712036.29</v>
      </c>
      <c r="D38" s="25">
        <v>356133.76</v>
      </c>
      <c r="E38" s="25">
        <v>1834765.93</v>
      </c>
      <c r="F38" s="25">
        <v>1107719.48</v>
      </c>
      <c r="G38" s="25">
        <v>2471209.75</v>
      </c>
      <c r="H38" s="25">
        <v>2966394.21</v>
      </c>
      <c r="I38" s="25">
        <v>539728.75</v>
      </c>
      <c r="J38" s="25">
        <v>667752.63</v>
      </c>
      <c r="K38" s="25">
        <v>1036656.01</v>
      </c>
      <c r="L38" s="25">
        <v>153456.79999999999</v>
      </c>
      <c r="M38" s="25">
        <v>248000.13</v>
      </c>
      <c r="N38" s="101">
        <v>444967.87</v>
      </c>
      <c r="O38" s="25">
        <v>420229.94</v>
      </c>
      <c r="P38" s="25">
        <v>424034.1</v>
      </c>
      <c r="Q38" s="25">
        <v>145282.41</v>
      </c>
      <c r="R38" s="25">
        <v>522911.73</v>
      </c>
      <c r="S38" s="25">
        <v>1348882.09</v>
      </c>
      <c r="X38" s="127"/>
    </row>
    <row r="39" spans="1:1021 1027:2047 2053:3061 3073:4087 4099:5113 5125:6139 6151:7165 7177:8191 8203:10236 10242:11262 11268:12288 12294:13302 13314:14328 14340:15354 15366:16380" ht="18.75" customHeight="1">
      <c r="A39" s="46">
        <v>4</v>
      </c>
      <c r="B39" s="90" t="s">
        <v>175</v>
      </c>
      <c r="C39" s="25">
        <v>0</v>
      </c>
      <c r="D39" s="25">
        <v>0</v>
      </c>
      <c r="E39" s="25">
        <v>0</v>
      </c>
      <c r="F39" s="25">
        <v>0</v>
      </c>
      <c r="G39" s="25">
        <v>0</v>
      </c>
      <c r="H39" s="25">
        <v>0</v>
      </c>
      <c r="I39" s="25">
        <v>0</v>
      </c>
      <c r="J39" s="25">
        <v>0</v>
      </c>
      <c r="K39" s="25">
        <v>0</v>
      </c>
      <c r="L39" s="25">
        <v>0</v>
      </c>
      <c r="M39" s="25">
        <v>0</v>
      </c>
      <c r="N39" s="101">
        <v>0</v>
      </c>
      <c r="O39" s="25">
        <v>0</v>
      </c>
      <c r="P39" s="25">
        <v>0</v>
      </c>
      <c r="Q39" s="25">
        <v>0</v>
      </c>
      <c r="R39" s="25">
        <v>0</v>
      </c>
      <c r="S39" s="25">
        <v>0</v>
      </c>
      <c r="X39" s="127"/>
    </row>
    <row r="40" spans="1:1021 1027:2047 2053:3061 3073:4087 4099:5113 5125:6139 6151:7165 7177:8191 8203:10236 10242:11262 11268:12288 12294:13302 13314:14328 14340:15354 15366:16380" ht="18.75" customHeight="1">
      <c r="A40" s="46">
        <v>5</v>
      </c>
      <c r="B40" s="90" t="s">
        <v>176</v>
      </c>
      <c r="C40" s="47">
        <v>0</v>
      </c>
      <c r="D40" s="47">
        <v>0</v>
      </c>
      <c r="E40" s="47">
        <v>0</v>
      </c>
      <c r="F40" s="47">
        <v>0</v>
      </c>
      <c r="G40" s="47">
        <v>119802.13</v>
      </c>
      <c r="H40" s="47">
        <v>108037.73</v>
      </c>
      <c r="I40" s="47">
        <v>86218.69</v>
      </c>
      <c r="J40" s="47">
        <v>74249.62</v>
      </c>
      <c r="K40" s="47">
        <v>55280.9</v>
      </c>
      <c r="L40" s="47">
        <v>36409.97</v>
      </c>
      <c r="M40" s="47">
        <v>28134.57</v>
      </c>
      <c r="N40" s="105">
        <v>21234</v>
      </c>
      <c r="O40" s="47">
        <v>15722</v>
      </c>
      <c r="P40" s="47">
        <v>10210</v>
      </c>
      <c r="Q40" s="47">
        <v>5096</v>
      </c>
      <c r="R40" s="47">
        <v>1461</v>
      </c>
      <c r="S40" s="47">
        <v>201</v>
      </c>
      <c r="X40" s="127"/>
    </row>
    <row r="41" spans="1:1021 1027:2047 2053:3061 3073:4087 4099:5113 5125:6139 6151:7165 7177:8191 8203:10236 10242:11262 11268:12288 12294:13302 13314:14328 14340:15354 15366:16380" ht="18.75" customHeight="1">
      <c r="A41" s="48" t="s">
        <v>72</v>
      </c>
      <c r="B41" s="91" t="s">
        <v>74</v>
      </c>
      <c r="C41" s="45"/>
      <c r="D41" s="45"/>
      <c r="E41" s="45"/>
      <c r="F41" s="45"/>
      <c r="G41" s="45"/>
      <c r="H41" s="45"/>
      <c r="I41" s="45"/>
      <c r="J41" s="45"/>
      <c r="K41" s="45"/>
      <c r="L41" s="45"/>
      <c r="M41" s="45"/>
      <c r="N41" s="45"/>
      <c r="O41" s="45"/>
      <c r="P41" s="45"/>
      <c r="Q41" s="45"/>
      <c r="R41" s="45"/>
      <c r="S41" s="45"/>
      <c r="X41" s="127"/>
    </row>
    <row r="42" spans="1:1021 1027:2047 2053:3061 3073:4087 4099:5113 5125:6139 6151:7165 7177:8191 8203:10236 10242:11262 11268:12288 12294:13302 13314:14328 14340:15354 15366:16380" ht="30.75">
      <c r="A42" s="46">
        <v>1</v>
      </c>
      <c r="B42" s="90" t="s">
        <v>177</v>
      </c>
      <c r="C42" s="47">
        <v>0</v>
      </c>
      <c r="D42" s="47">
        <v>0</v>
      </c>
      <c r="E42" s="47">
        <v>0</v>
      </c>
      <c r="F42" s="47">
        <v>0</v>
      </c>
      <c r="G42" s="47">
        <v>0</v>
      </c>
      <c r="H42" s="47">
        <v>0</v>
      </c>
      <c r="I42" s="47">
        <v>0</v>
      </c>
      <c r="J42" s="47">
        <v>0</v>
      </c>
      <c r="K42" s="47">
        <v>0</v>
      </c>
      <c r="L42" s="47">
        <v>0</v>
      </c>
      <c r="M42" s="47">
        <v>0</v>
      </c>
      <c r="N42" s="105">
        <v>0</v>
      </c>
      <c r="O42" s="47">
        <v>0</v>
      </c>
      <c r="P42" s="47">
        <v>0</v>
      </c>
      <c r="Q42" s="47">
        <v>0</v>
      </c>
      <c r="R42" s="47">
        <v>0</v>
      </c>
      <c r="S42" s="47">
        <v>0</v>
      </c>
    </row>
    <row r="43" spans="1:1021 1027:2047 2053:3061 3073:4087 4099:5113 5125:6139 6151:7165 7177:8191 8203:10236 10242:11262 11268:12288 12294:13302 13314:14328 14340:15354 15366:16380" ht="18.75" customHeight="1">
      <c r="A43" s="72" t="s">
        <v>144</v>
      </c>
      <c r="B43" s="86" t="s">
        <v>157</v>
      </c>
      <c r="C43" s="45"/>
      <c r="D43" s="45"/>
      <c r="E43" s="45"/>
      <c r="F43" s="45"/>
      <c r="G43" s="45"/>
      <c r="H43" s="45"/>
      <c r="I43" s="45"/>
      <c r="J43" s="45"/>
      <c r="K43" s="45"/>
      <c r="L43" s="45"/>
      <c r="M43" s="45"/>
      <c r="N43" s="45"/>
      <c r="O43" s="45"/>
      <c r="P43" s="45"/>
      <c r="Q43" s="45"/>
      <c r="R43" s="45"/>
      <c r="S43" s="45"/>
    </row>
    <row r="44" spans="1:1021 1027:2047 2053:3061 3073:4087 4099:5113 5125:6139 6151:7165 7177:8191 8203:10236 10242:11262 11268:12288 12294:13302 13314:14328 14340:15354 15366:16380" ht="39.950000000000003" customHeight="1">
      <c r="A44" s="112" t="s">
        <v>198</v>
      </c>
      <c r="B44" s="113" t="s">
        <v>200</v>
      </c>
      <c r="C44" s="25">
        <v>0</v>
      </c>
      <c r="D44" s="25">
        <v>0</v>
      </c>
      <c r="E44" s="25">
        <v>0</v>
      </c>
      <c r="F44" s="25">
        <v>0</v>
      </c>
      <c r="G44" s="25">
        <v>0</v>
      </c>
      <c r="H44" s="25">
        <v>0</v>
      </c>
      <c r="I44" s="25">
        <v>0</v>
      </c>
      <c r="J44" s="25">
        <v>0</v>
      </c>
      <c r="K44" s="25">
        <v>0</v>
      </c>
      <c r="L44" s="25">
        <v>0</v>
      </c>
      <c r="M44" s="25">
        <v>0</v>
      </c>
      <c r="N44" s="101">
        <v>0</v>
      </c>
      <c r="O44" s="25">
        <v>0</v>
      </c>
      <c r="P44" s="25">
        <v>0</v>
      </c>
      <c r="Q44" s="25">
        <v>0</v>
      </c>
      <c r="R44" s="25">
        <v>0</v>
      </c>
      <c r="S44" s="25">
        <v>0</v>
      </c>
    </row>
    <row r="45" spans="1:1021 1027:2047 2053:3061 3073:4087 4099:5113 5125:6139 6151:7165 7177:8191 8203:10236 10242:11262 11268:12288 12294:13302 13314:14328 14340:15354 15366:16380" s="116" customFormat="1" ht="39.950000000000003" customHeight="1">
      <c r="A45" s="93" t="s">
        <v>199</v>
      </c>
      <c r="B45" s="94" t="s">
        <v>204</v>
      </c>
      <c r="C45" s="47">
        <v>181392.59</v>
      </c>
      <c r="D45" s="47">
        <v>161142.9</v>
      </c>
      <c r="E45" s="47">
        <v>125505.27</v>
      </c>
      <c r="F45" s="47">
        <v>138263.37</v>
      </c>
      <c r="G45" s="47">
        <v>81657.949999999953</v>
      </c>
      <c r="H45" s="47">
        <v>275200.23</v>
      </c>
      <c r="I45" s="47">
        <v>447185.87</v>
      </c>
      <c r="J45" s="109">
        <v>618097.11</v>
      </c>
      <c r="K45" s="47">
        <v>669949.94000000029</v>
      </c>
      <c r="L45" s="47">
        <v>680903.92</v>
      </c>
      <c r="M45" s="47">
        <v>717843.72</v>
      </c>
      <c r="N45" s="105">
        <v>645891.94999999995</v>
      </c>
      <c r="O45" s="47">
        <v>764045.19000000041</v>
      </c>
      <c r="P45" s="47">
        <v>713472.55</v>
      </c>
      <c r="Q45" s="47">
        <v>739988.98</v>
      </c>
      <c r="R45" s="47">
        <v>661604.43999999994</v>
      </c>
      <c r="S45" s="47">
        <v>624969.55999999994</v>
      </c>
      <c r="T45" s="114"/>
      <c r="U45" s="115"/>
      <c r="AG45" s="117"/>
      <c r="AM45" s="114"/>
      <c r="AN45" s="115"/>
      <c r="AZ45" s="117"/>
      <c r="BF45" s="114"/>
      <c r="BG45" s="115"/>
      <c r="BS45" s="117"/>
      <c r="BY45" s="114"/>
      <c r="BZ45" s="115"/>
      <c r="CL45" s="117"/>
      <c r="CR45" s="114"/>
      <c r="CS45" s="115"/>
      <c r="DE45" s="117"/>
      <c r="DK45" s="114"/>
      <c r="DL45" s="115"/>
      <c r="DX45" s="117"/>
      <c r="ED45" s="114"/>
      <c r="EE45" s="115"/>
      <c r="EQ45" s="117"/>
      <c r="EW45" s="114"/>
      <c r="EX45" s="115"/>
      <c r="FJ45" s="117"/>
      <c r="FP45" s="114"/>
      <c r="FQ45" s="115"/>
      <c r="GC45" s="117"/>
      <c r="GI45" s="114"/>
      <c r="GJ45" s="115"/>
      <c r="GV45" s="117"/>
      <c r="HB45" s="114"/>
      <c r="HC45" s="115"/>
      <c r="HO45" s="117"/>
      <c r="HU45" s="114"/>
      <c r="HV45" s="115"/>
      <c r="IH45" s="117"/>
      <c r="IN45" s="114"/>
      <c r="IO45" s="115"/>
      <c r="JA45" s="117"/>
      <c r="JG45" s="114"/>
      <c r="JH45" s="115"/>
      <c r="JT45" s="117"/>
      <c r="JZ45" s="114"/>
      <c r="KA45" s="115"/>
      <c r="KM45" s="117"/>
      <c r="KS45" s="114"/>
      <c r="KT45" s="115"/>
      <c r="LF45" s="117"/>
      <c r="LL45" s="114"/>
      <c r="LM45" s="115"/>
      <c r="LY45" s="117"/>
      <c r="ME45" s="114"/>
      <c r="MF45" s="115"/>
      <c r="MR45" s="117"/>
      <c r="MX45" s="114"/>
      <c r="MY45" s="115"/>
      <c r="NK45" s="117"/>
      <c r="NQ45" s="114"/>
      <c r="NR45" s="115"/>
      <c r="OD45" s="117"/>
      <c r="OJ45" s="114"/>
      <c r="OK45" s="115"/>
      <c r="OW45" s="117"/>
      <c r="PC45" s="114"/>
      <c r="PD45" s="115"/>
      <c r="PP45" s="117"/>
      <c r="PV45" s="114"/>
      <c r="PW45" s="115"/>
      <c r="QI45" s="117"/>
      <c r="QO45" s="114"/>
      <c r="QP45" s="115"/>
      <c r="RB45" s="117"/>
      <c r="RH45" s="114"/>
      <c r="RI45" s="115"/>
      <c r="RU45" s="117"/>
      <c r="SA45" s="114"/>
      <c r="SB45" s="115"/>
      <c r="SN45" s="117"/>
      <c r="ST45" s="114"/>
      <c r="SU45" s="115"/>
      <c r="TG45" s="117"/>
      <c r="TM45" s="114"/>
      <c r="TN45" s="115"/>
      <c r="TZ45" s="117"/>
      <c r="UF45" s="114"/>
      <c r="UG45" s="115"/>
      <c r="US45" s="117"/>
      <c r="UY45" s="114"/>
      <c r="UZ45" s="115"/>
      <c r="VL45" s="117"/>
      <c r="VR45" s="114"/>
      <c r="VS45" s="115"/>
      <c r="WE45" s="117"/>
      <c r="WK45" s="114"/>
      <c r="WL45" s="115"/>
      <c r="WX45" s="117"/>
      <c r="XD45" s="114"/>
      <c r="XE45" s="115"/>
      <c r="XQ45" s="117"/>
      <c r="XW45" s="114"/>
      <c r="XX45" s="115"/>
      <c r="YJ45" s="117"/>
      <c r="YP45" s="114"/>
      <c r="YQ45" s="115"/>
      <c r="ZC45" s="117"/>
      <c r="ZI45" s="114"/>
      <c r="ZJ45" s="115"/>
      <c r="ZV45" s="117"/>
      <c r="AAB45" s="114"/>
      <c r="AAC45" s="115"/>
      <c r="AAO45" s="117"/>
      <c r="AAU45" s="114"/>
      <c r="AAV45" s="115"/>
      <c r="ABH45" s="117"/>
      <c r="ABN45" s="114"/>
      <c r="ABO45" s="115"/>
      <c r="ACA45" s="117"/>
      <c r="ACG45" s="114"/>
      <c r="ACH45" s="115"/>
      <c r="ACT45" s="117"/>
      <c r="ACZ45" s="114"/>
      <c r="ADA45" s="115"/>
      <c r="ADM45" s="117"/>
      <c r="ADS45" s="114"/>
      <c r="ADT45" s="115"/>
      <c r="AEF45" s="117"/>
      <c r="AEL45" s="114"/>
      <c r="AEM45" s="115"/>
      <c r="AEY45" s="117"/>
      <c r="AFE45" s="114"/>
      <c r="AFF45" s="115"/>
      <c r="AFR45" s="117"/>
      <c r="AFX45" s="114"/>
      <c r="AFY45" s="115"/>
      <c r="AGK45" s="117"/>
      <c r="AGQ45" s="114"/>
      <c r="AGR45" s="115"/>
      <c r="AHD45" s="117"/>
      <c r="AHJ45" s="114"/>
      <c r="AHK45" s="115"/>
      <c r="AHW45" s="117"/>
      <c r="AIC45" s="114"/>
      <c r="AID45" s="115"/>
      <c r="AIP45" s="117"/>
      <c r="AIV45" s="114"/>
      <c r="AIW45" s="115"/>
      <c r="AJI45" s="117"/>
      <c r="AJO45" s="114"/>
      <c r="AJP45" s="115"/>
      <c r="AKB45" s="117"/>
      <c r="AKH45" s="114"/>
      <c r="AKI45" s="115"/>
      <c r="AKU45" s="117"/>
      <c r="ALA45" s="114"/>
      <c r="ALB45" s="115"/>
      <c r="ALN45" s="117"/>
      <c r="ALT45" s="114"/>
      <c r="ALU45" s="115"/>
      <c r="AMG45" s="117"/>
      <c r="AMM45" s="114"/>
      <c r="AMN45" s="115"/>
      <c r="AMZ45" s="117"/>
      <c r="ANF45" s="114"/>
      <c r="ANG45" s="115"/>
      <c r="ANS45" s="117"/>
      <c r="ANY45" s="114"/>
      <c r="ANZ45" s="115"/>
      <c r="AOL45" s="117"/>
      <c r="AOR45" s="114"/>
      <c r="AOS45" s="115"/>
      <c r="APE45" s="117"/>
      <c r="APK45" s="114"/>
      <c r="APL45" s="115"/>
      <c r="APX45" s="117"/>
      <c r="AQD45" s="114"/>
      <c r="AQE45" s="115"/>
      <c r="AQQ45" s="117"/>
      <c r="AQW45" s="114"/>
      <c r="AQX45" s="115"/>
      <c r="ARJ45" s="117"/>
      <c r="ARP45" s="114"/>
      <c r="ARQ45" s="115"/>
      <c r="ASC45" s="117"/>
      <c r="ASI45" s="114"/>
      <c r="ASJ45" s="115"/>
      <c r="ASV45" s="117"/>
      <c r="ATB45" s="114"/>
      <c r="ATC45" s="115"/>
      <c r="ATO45" s="117"/>
      <c r="ATU45" s="114"/>
      <c r="ATV45" s="115"/>
      <c r="AUH45" s="117"/>
      <c r="AUN45" s="114"/>
      <c r="AUO45" s="115"/>
      <c r="AVA45" s="117"/>
      <c r="AVG45" s="114"/>
      <c r="AVH45" s="115"/>
      <c r="AVT45" s="117"/>
      <c r="AVZ45" s="114"/>
      <c r="AWA45" s="115"/>
      <c r="AWM45" s="117"/>
      <c r="AWS45" s="114"/>
      <c r="AWT45" s="115"/>
      <c r="AXF45" s="117"/>
      <c r="AXL45" s="114"/>
      <c r="AXM45" s="115"/>
      <c r="AXY45" s="117"/>
      <c r="AYE45" s="114"/>
      <c r="AYF45" s="115"/>
      <c r="AYR45" s="117"/>
      <c r="AYX45" s="114"/>
      <c r="AYY45" s="115"/>
      <c r="AZK45" s="117"/>
      <c r="AZQ45" s="114"/>
      <c r="AZR45" s="115"/>
      <c r="BAD45" s="117"/>
      <c r="BAJ45" s="114"/>
      <c r="BAK45" s="115"/>
      <c r="BAW45" s="117"/>
      <c r="BBC45" s="114"/>
      <c r="BBD45" s="115"/>
      <c r="BBP45" s="117"/>
      <c r="BBV45" s="114"/>
      <c r="BBW45" s="115"/>
      <c r="BCI45" s="117"/>
      <c r="BCO45" s="114"/>
      <c r="BCP45" s="115"/>
      <c r="BDB45" s="117"/>
      <c r="BDH45" s="114"/>
      <c r="BDI45" s="115"/>
      <c r="BDU45" s="117"/>
      <c r="BEA45" s="114"/>
      <c r="BEB45" s="115"/>
      <c r="BEN45" s="117"/>
      <c r="BET45" s="114"/>
      <c r="BEU45" s="115"/>
      <c r="BFG45" s="117"/>
      <c r="BFM45" s="114"/>
      <c r="BFN45" s="115"/>
      <c r="BFZ45" s="117"/>
      <c r="BGF45" s="114"/>
      <c r="BGG45" s="115"/>
      <c r="BGS45" s="117"/>
      <c r="BGY45" s="114"/>
      <c r="BGZ45" s="115"/>
      <c r="BHL45" s="117"/>
      <c r="BHR45" s="114"/>
      <c r="BHS45" s="115"/>
      <c r="BIE45" s="117"/>
      <c r="BIK45" s="114"/>
      <c r="BIL45" s="115"/>
      <c r="BIX45" s="117"/>
      <c r="BJD45" s="114"/>
      <c r="BJE45" s="115"/>
      <c r="BJQ45" s="117"/>
      <c r="BJW45" s="114"/>
      <c r="BJX45" s="115"/>
      <c r="BKJ45" s="117"/>
      <c r="BKP45" s="114"/>
      <c r="BKQ45" s="115"/>
      <c r="BLC45" s="117"/>
      <c r="BLI45" s="114"/>
      <c r="BLJ45" s="115"/>
      <c r="BLV45" s="117"/>
      <c r="BMB45" s="114"/>
      <c r="BMC45" s="115"/>
      <c r="BMO45" s="117"/>
      <c r="BMU45" s="114"/>
      <c r="BMV45" s="115"/>
      <c r="BNH45" s="117"/>
      <c r="BNN45" s="114"/>
      <c r="BNO45" s="115"/>
      <c r="BOA45" s="117"/>
      <c r="BOG45" s="114"/>
      <c r="BOH45" s="115"/>
      <c r="BOT45" s="117"/>
      <c r="BOZ45" s="114"/>
      <c r="BPA45" s="115"/>
      <c r="BPM45" s="117"/>
      <c r="BPS45" s="114"/>
      <c r="BPT45" s="115"/>
      <c r="BQF45" s="117"/>
      <c r="BQL45" s="114"/>
      <c r="BQM45" s="115"/>
      <c r="BQY45" s="117"/>
      <c r="BRE45" s="114"/>
      <c r="BRF45" s="115"/>
      <c r="BRR45" s="117"/>
      <c r="BRX45" s="114"/>
      <c r="BRY45" s="115"/>
      <c r="BSK45" s="117"/>
      <c r="BSQ45" s="114"/>
      <c r="BSR45" s="115"/>
      <c r="BTD45" s="117"/>
      <c r="BTJ45" s="114"/>
      <c r="BTK45" s="115"/>
      <c r="BTW45" s="117"/>
      <c r="BUC45" s="114"/>
      <c r="BUD45" s="115"/>
      <c r="BUP45" s="117"/>
      <c r="BUV45" s="114"/>
      <c r="BUW45" s="115"/>
      <c r="BVI45" s="117"/>
      <c r="BVO45" s="114"/>
      <c r="BVP45" s="115"/>
      <c r="BWB45" s="117"/>
      <c r="BWH45" s="114"/>
      <c r="BWI45" s="115"/>
      <c r="BWU45" s="117"/>
      <c r="BXA45" s="114"/>
      <c r="BXB45" s="115"/>
      <c r="BXN45" s="117"/>
      <c r="BXT45" s="114"/>
      <c r="BXU45" s="115"/>
      <c r="BYG45" s="117"/>
      <c r="BYM45" s="114"/>
      <c r="BYN45" s="115"/>
      <c r="BYZ45" s="117"/>
      <c r="BZF45" s="114"/>
      <c r="BZG45" s="115"/>
      <c r="BZS45" s="117"/>
      <c r="BZY45" s="114"/>
      <c r="BZZ45" s="115"/>
      <c r="CAL45" s="117"/>
      <c r="CAR45" s="114"/>
      <c r="CAS45" s="115"/>
      <c r="CBE45" s="117"/>
      <c r="CBK45" s="114"/>
      <c r="CBL45" s="115"/>
      <c r="CBX45" s="117"/>
      <c r="CCD45" s="114"/>
      <c r="CCE45" s="115"/>
      <c r="CCQ45" s="117"/>
      <c r="CCW45" s="114"/>
      <c r="CCX45" s="115"/>
      <c r="CDJ45" s="117"/>
      <c r="CDP45" s="114"/>
      <c r="CDQ45" s="115"/>
      <c r="CEC45" s="117"/>
      <c r="CEI45" s="114"/>
      <c r="CEJ45" s="115"/>
      <c r="CEV45" s="117"/>
      <c r="CFB45" s="114"/>
      <c r="CFC45" s="115"/>
      <c r="CFO45" s="117"/>
      <c r="CFU45" s="114"/>
      <c r="CFV45" s="115"/>
      <c r="CGH45" s="117"/>
      <c r="CGN45" s="114"/>
      <c r="CGO45" s="115"/>
      <c r="CHA45" s="117"/>
      <c r="CHG45" s="114"/>
      <c r="CHH45" s="115"/>
      <c r="CHT45" s="117"/>
      <c r="CHZ45" s="114"/>
      <c r="CIA45" s="115"/>
      <c r="CIM45" s="117"/>
      <c r="CIS45" s="114"/>
      <c r="CIT45" s="115"/>
      <c r="CJF45" s="117"/>
      <c r="CJL45" s="114"/>
      <c r="CJM45" s="115"/>
      <c r="CJY45" s="117"/>
      <c r="CKE45" s="114"/>
      <c r="CKF45" s="115"/>
      <c r="CKR45" s="117"/>
      <c r="CKX45" s="114"/>
      <c r="CKY45" s="115"/>
      <c r="CLK45" s="117"/>
      <c r="CLQ45" s="114"/>
      <c r="CLR45" s="115"/>
      <c r="CMD45" s="117"/>
      <c r="CMJ45" s="114"/>
      <c r="CMK45" s="115"/>
      <c r="CMW45" s="117"/>
      <c r="CNC45" s="114"/>
      <c r="CND45" s="115"/>
      <c r="CNP45" s="117"/>
      <c r="CNV45" s="114"/>
      <c r="CNW45" s="115"/>
      <c r="COI45" s="117"/>
      <c r="COO45" s="114"/>
      <c r="COP45" s="115"/>
      <c r="CPB45" s="117"/>
      <c r="CPH45" s="114"/>
      <c r="CPI45" s="115"/>
      <c r="CPU45" s="117"/>
      <c r="CQA45" s="114"/>
      <c r="CQB45" s="115"/>
      <c r="CQN45" s="117"/>
      <c r="CQT45" s="114"/>
      <c r="CQU45" s="115"/>
      <c r="CRG45" s="117"/>
      <c r="CRM45" s="114"/>
      <c r="CRN45" s="115"/>
      <c r="CRZ45" s="117"/>
      <c r="CSF45" s="114"/>
      <c r="CSG45" s="115"/>
      <c r="CSS45" s="117"/>
      <c r="CSY45" s="114"/>
      <c r="CSZ45" s="115"/>
      <c r="CTL45" s="117"/>
      <c r="CTR45" s="114"/>
      <c r="CTS45" s="115"/>
      <c r="CUE45" s="117"/>
      <c r="CUK45" s="114"/>
      <c r="CUL45" s="115"/>
      <c r="CUX45" s="117"/>
      <c r="CVD45" s="114"/>
      <c r="CVE45" s="115"/>
      <c r="CVQ45" s="117"/>
      <c r="CVW45" s="114"/>
      <c r="CVX45" s="115"/>
      <c r="CWJ45" s="117"/>
      <c r="CWP45" s="114"/>
      <c r="CWQ45" s="115"/>
      <c r="CXC45" s="117"/>
      <c r="CXI45" s="114"/>
      <c r="CXJ45" s="115"/>
      <c r="CXV45" s="117"/>
      <c r="CYB45" s="114"/>
      <c r="CYC45" s="115"/>
      <c r="CYO45" s="117"/>
      <c r="CYU45" s="114"/>
      <c r="CYV45" s="115"/>
      <c r="CZH45" s="117"/>
      <c r="CZN45" s="114"/>
      <c r="CZO45" s="115"/>
      <c r="DAA45" s="117"/>
      <c r="DAG45" s="114"/>
      <c r="DAH45" s="115"/>
      <c r="DAT45" s="117"/>
      <c r="DAZ45" s="114"/>
      <c r="DBA45" s="115"/>
      <c r="DBM45" s="117"/>
      <c r="DBS45" s="114"/>
      <c r="DBT45" s="115"/>
      <c r="DCF45" s="117"/>
      <c r="DCL45" s="114"/>
      <c r="DCM45" s="115"/>
      <c r="DCY45" s="117"/>
      <c r="DDE45" s="114"/>
      <c r="DDF45" s="115"/>
      <c r="DDR45" s="117"/>
      <c r="DDX45" s="114"/>
      <c r="DDY45" s="115"/>
      <c r="DEK45" s="117"/>
      <c r="DEQ45" s="114"/>
      <c r="DER45" s="115"/>
      <c r="DFD45" s="117"/>
      <c r="DFJ45" s="114"/>
      <c r="DFK45" s="115"/>
      <c r="DFW45" s="117"/>
      <c r="DGC45" s="114"/>
      <c r="DGD45" s="115"/>
      <c r="DGP45" s="117"/>
      <c r="DGV45" s="114"/>
      <c r="DGW45" s="115"/>
      <c r="DHI45" s="117"/>
      <c r="DHO45" s="114"/>
      <c r="DHP45" s="115"/>
      <c r="DIB45" s="117"/>
      <c r="DIH45" s="114"/>
      <c r="DII45" s="115"/>
      <c r="DIU45" s="117"/>
      <c r="DJA45" s="114"/>
      <c r="DJB45" s="115"/>
      <c r="DJN45" s="117"/>
      <c r="DJT45" s="114"/>
      <c r="DJU45" s="115"/>
      <c r="DKG45" s="117"/>
      <c r="DKM45" s="114"/>
      <c r="DKN45" s="115"/>
      <c r="DKZ45" s="117"/>
      <c r="DLF45" s="114"/>
      <c r="DLG45" s="115"/>
      <c r="DLS45" s="117"/>
      <c r="DLY45" s="114"/>
      <c r="DLZ45" s="115"/>
      <c r="DML45" s="117"/>
      <c r="DMR45" s="114"/>
      <c r="DMS45" s="115"/>
      <c r="DNE45" s="117"/>
      <c r="DNK45" s="114"/>
      <c r="DNL45" s="115"/>
      <c r="DNX45" s="117"/>
      <c r="DOD45" s="114"/>
      <c r="DOE45" s="115"/>
      <c r="DOQ45" s="117"/>
      <c r="DOW45" s="114"/>
      <c r="DOX45" s="115"/>
      <c r="DPJ45" s="117"/>
      <c r="DPP45" s="114"/>
      <c r="DPQ45" s="115"/>
      <c r="DQC45" s="117"/>
      <c r="DQI45" s="114"/>
      <c r="DQJ45" s="115"/>
      <c r="DQV45" s="117"/>
      <c r="DRB45" s="114"/>
      <c r="DRC45" s="115"/>
      <c r="DRO45" s="117"/>
      <c r="DRU45" s="114"/>
      <c r="DRV45" s="115"/>
      <c r="DSH45" s="117"/>
      <c r="DSN45" s="114"/>
      <c r="DSO45" s="115"/>
      <c r="DTA45" s="117"/>
      <c r="DTG45" s="114"/>
      <c r="DTH45" s="115"/>
      <c r="DTT45" s="117"/>
      <c r="DTZ45" s="114"/>
      <c r="DUA45" s="115"/>
      <c r="DUM45" s="117"/>
      <c r="DUS45" s="114"/>
      <c r="DUT45" s="115"/>
      <c r="DVF45" s="117"/>
      <c r="DVL45" s="114"/>
      <c r="DVM45" s="115"/>
      <c r="DVY45" s="117"/>
      <c r="DWE45" s="114"/>
      <c r="DWF45" s="115"/>
      <c r="DWR45" s="117"/>
      <c r="DWX45" s="114"/>
      <c r="DWY45" s="115"/>
      <c r="DXK45" s="117"/>
      <c r="DXQ45" s="114"/>
      <c r="DXR45" s="115"/>
      <c r="DYD45" s="117"/>
      <c r="DYJ45" s="114"/>
      <c r="DYK45" s="115"/>
      <c r="DYW45" s="117"/>
      <c r="DZC45" s="114"/>
      <c r="DZD45" s="115"/>
      <c r="DZP45" s="117"/>
      <c r="DZV45" s="114"/>
      <c r="DZW45" s="115"/>
      <c r="EAI45" s="117"/>
      <c r="EAO45" s="114"/>
      <c r="EAP45" s="115"/>
      <c r="EBB45" s="117"/>
      <c r="EBH45" s="114"/>
      <c r="EBI45" s="115"/>
      <c r="EBU45" s="117"/>
      <c r="ECA45" s="114"/>
      <c r="ECB45" s="115"/>
      <c r="ECN45" s="117"/>
      <c r="ECT45" s="114"/>
      <c r="ECU45" s="115"/>
      <c r="EDG45" s="117"/>
      <c r="EDM45" s="114"/>
      <c r="EDN45" s="115"/>
      <c r="EDZ45" s="117"/>
      <c r="EEF45" s="114"/>
      <c r="EEG45" s="115"/>
      <c r="EES45" s="117"/>
      <c r="EEY45" s="114"/>
      <c r="EEZ45" s="115"/>
      <c r="EFL45" s="117"/>
      <c r="EFR45" s="114"/>
      <c r="EFS45" s="115"/>
      <c r="EGE45" s="117"/>
      <c r="EGK45" s="114"/>
      <c r="EGL45" s="115"/>
      <c r="EGX45" s="117"/>
      <c r="EHD45" s="114"/>
      <c r="EHE45" s="115"/>
      <c r="EHQ45" s="117"/>
      <c r="EHW45" s="114"/>
      <c r="EHX45" s="115"/>
      <c r="EIJ45" s="117"/>
      <c r="EIP45" s="114"/>
      <c r="EIQ45" s="115"/>
      <c r="EJC45" s="117"/>
      <c r="EJI45" s="114"/>
      <c r="EJJ45" s="115"/>
      <c r="EJV45" s="117"/>
      <c r="EKB45" s="114"/>
      <c r="EKC45" s="115"/>
      <c r="EKO45" s="117"/>
      <c r="EKU45" s="114"/>
      <c r="EKV45" s="115"/>
      <c r="ELH45" s="117"/>
      <c r="ELN45" s="114"/>
      <c r="ELO45" s="115"/>
      <c r="EMA45" s="117"/>
      <c r="EMG45" s="114"/>
      <c r="EMH45" s="115"/>
      <c r="EMT45" s="117"/>
      <c r="EMZ45" s="114"/>
      <c r="ENA45" s="115"/>
      <c r="ENM45" s="117"/>
      <c r="ENS45" s="114"/>
      <c r="ENT45" s="115"/>
      <c r="EOF45" s="117"/>
      <c r="EOL45" s="114"/>
      <c r="EOM45" s="115"/>
      <c r="EOY45" s="117"/>
      <c r="EPE45" s="114"/>
      <c r="EPF45" s="115"/>
      <c r="EPR45" s="117"/>
      <c r="EPX45" s="114"/>
      <c r="EPY45" s="115"/>
      <c r="EQK45" s="117"/>
      <c r="EQQ45" s="114"/>
      <c r="EQR45" s="115"/>
      <c r="ERD45" s="117"/>
      <c r="ERJ45" s="114"/>
      <c r="ERK45" s="115"/>
      <c r="ERW45" s="117"/>
      <c r="ESC45" s="114"/>
      <c r="ESD45" s="115"/>
      <c r="ESP45" s="117"/>
      <c r="ESV45" s="114"/>
      <c r="ESW45" s="115"/>
      <c r="ETI45" s="117"/>
      <c r="ETO45" s="114"/>
      <c r="ETP45" s="115"/>
      <c r="EUB45" s="117"/>
      <c r="EUH45" s="114"/>
      <c r="EUI45" s="115"/>
      <c r="EUU45" s="117"/>
      <c r="EVA45" s="114"/>
      <c r="EVB45" s="115"/>
      <c r="EVN45" s="117"/>
      <c r="EVT45" s="114"/>
      <c r="EVU45" s="115"/>
      <c r="EWG45" s="117"/>
      <c r="EWM45" s="114"/>
      <c r="EWN45" s="115"/>
      <c r="EWZ45" s="117"/>
      <c r="EXF45" s="114"/>
      <c r="EXG45" s="115"/>
      <c r="EXS45" s="117"/>
      <c r="EXY45" s="114"/>
      <c r="EXZ45" s="115"/>
      <c r="EYL45" s="117"/>
      <c r="EYR45" s="114"/>
      <c r="EYS45" s="115"/>
      <c r="EZE45" s="117"/>
      <c r="EZK45" s="114"/>
      <c r="EZL45" s="115"/>
      <c r="EZX45" s="117"/>
      <c r="FAD45" s="114"/>
      <c r="FAE45" s="115"/>
      <c r="FAQ45" s="117"/>
      <c r="FAW45" s="114"/>
      <c r="FAX45" s="115"/>
      <c r="FBJ45" s="117"/>
      <c r="FBP45" s="114"/>
      <c r="FBQ45" s="115"/>
      <c r="FCC45" s="117"/>
      <c r="FCI45" s="114"/>
      <c r="FCJ45" s="115"/>
      <c r="FCV45" s="117"/>
      <c r="FDB45" s="114"/>
      <c r="FDC45" s="115"/>
      <c r="FDO45" s="117"/>
      <c r="FDU45" s="114"/>
      <c r="FDV45" s="115"/>
      <c r="FEH45" s="117"/>
      <c r="FEN45" s="114"/>
      <c r="FEO45" s="115"/>
      <c r="FFA45" s="117"/>
      <c r="FFG45" s="114"/>
      <c r="FFH45" s="115"/>
      <c r="FFT45" s="117"/>
      <c r="FFZ45" s="114"/>
      <c r="FGA45" s="115"/>
      <c r="FGM45" s="117"/>
      <c r="FGS45" s="114"/>
      <c r="FGT45" s="115"/>
      <c r="FHF45" s="117"/>
      <c r="FHL45" s="114"/>
      <c r="FHM45" s="115"/>
      <c r="FHY45" s="117"/>
      <c r="FIE45" s="114"/>
      <c r="FIF45" s="115"/>
      <c r="FIR45" s="117"/>
      <c r="FIX45" s="114"/>
      <c r="FIY45" s="115"/>
      <c r="FJK45" s="117"/>
      <c r="FJQ45" s="114"/>
      <c r="FJR45" s="115"/>
      <c r="FKD45" s="117"/>
      <c r="FKJ45" s="114"/>
      <c r="FKK45" s="115"/>
      <c r="FKW45" s="117"/>
      <c r="FLC45" s="114"/>
      <c r="FLD45" s="115"/>
      <c r="FLP45" s="117"/>
      <c r="FLV45" s="114"/>
      <c r="FLW45" s="115"/>
      <c r="FMI45" s="117"/>
      <c r="FMO45" s="114"/>
      <c r="FMP45" s="115"/>
      <c r="FNB45" s="117"/>
      <c r="FNH45" s="114"/>
      <c r="FNI45" s="115"/>
      <c r="FNU45" s="117"/>
      <c r="FOA45" s="114"/>
      <c r="FOB45" s="115"/>
      <c r="FON45" s="117"/>
      <c r="FOT45" s="114"/>
      <c r="FOU45" s="115"/>
      <c r="FPG45" s="117"/>
      <c r="FPM45" s="114"/>
      <c r="FPN45" s="115"/>
      <c r="FPZ45" s="117"/>
      <c r="FQF45" s="114"/>
      <c r="FQG45" s="115"/>
      <c r="FQS45" s="117"/>
      <c r="FQY45" s="114"/>
      <c r="FQZ45" s="115"/>
      <c r="FRL45" s="117"/>
      <c r="FRR45" s="114"/>
      <c r="FRS45" s="115"/>
      <c r="FSE45" s="117"/>
      <c r="FSK45" s="114"/>
      <c r="FSL45" s="115"/>
      <c r="FSX45" s="117"/>
      <c r="FTD45" s="114"/>
      <c r="FTE45" s="115"/>
      <c r="FTQ45" s="117"/>
      <c r="FTW45" s="114"/>
      <c r="FTX45" s="115"/>
      <c r="FUJ45" s="117"/>
      <c r="FUP45" s="114"/>
      <c r="FUQ45" s="115"/>
      <c r="FVC45" s="117"/>
      <c r="FVI45" s="114"/>
      <c r="FVJ45" s="115"/>
      <c r="FVV45" s="117"/>
      <c r="FWB45" s="114"/>
      <c r="FWC45" s="115"/>
      <c r="FWO45" s="117"/>
      <c r="FWU45" s="114"/>
      <c r="FWV45" s="115"/>
      <c r="FXH45" s="117"/>
      <c r="FXN45" s="114"/>
      <c r="FXO45" s="115"/>
      <c r="FYA45" s="117"/>
      <c r="FYG45" s="114"/>
      <c r="FYH45" s="115"/>
      <c r="FYT45" s="117"/>
      <c r="FYZ45" s="114"/>
      <c r="FZA45" s="115"/>
      <c r="FZM45" s="117"/>
      <c r="FZS45" s="114"/>
      <c r="FZT45" s="115"/>
      <c r="GAF45" s="117"/>
      <c r="GAL45" s="114"/>
      <c r="GAM45" s="115"/>
      <c r="GAY45" s="117"/>
      <c r="GBE45" s="114"/>
      <c r="GBF45" s="115"/>
      <c r="GBR45" s="117"/>
      <c r="GBX45" s="114"/>
      <c r="GBY45" s="115"/>
      <c r="GCK45" s="117"/>
      <c r="GCQ45" s="114"/>
      <c r="GCR45" s="115"/>
      <c r="GDD45" s="117"/>
      <c r="GDJ45" s="114"/>
      <c r="GDK45" s="115"/>
      <c r="GDW45" s="117"/>
      <c r="GEC45" s="114"/>
      <c r="GED45" s="115"/>
      <c r="GEP45" s="117"/>
      <c r="GEV45" s="114"/>
      <c r="GEW45" s="115"/>
      <c r="GFI45" s="117"/>
      <c r="GFO45" s="114"/>
      <c r="GFP45" s="115"/>
      <c r="GGB45" s="117"/>
      <c r="GGH45" s="114"/>
      <c r="GGI45" s="115"/>
      <c r="GGU45" s="117"/>
      <c r="GHA45" s="114"/>
      <c r="GHB45" s="115"/>
      <c r="GHN45" s="117"/>
      <c r="GHT45" s="114"/>
      <c r="GHU45" s="115"/>
      <c r="GIG45" s="117"/>
      <c r="GIM45" s="114"/>
      <c r="GIN45" s="115"/>
      <c r="GIZ45" s="117"/>
      <c r="GJF45" s="114"/>
      <c r="GJG45" s="115"/>
      <c r="GJS45" s="117"/>
      <c r="GJY45" s="114"/>
      <c r="GJZ45" s="115"/>
      <c r="GKL45" s="117"/>
      <c r="GKR45" s="114"/>
      <c r="GKS45" s="115"/>
      <c r="GLE45" s="117"/>
      <c r="GLK45" s="114"/>
      <c r="GLL45" s="115"/>
      <c r="GLX45" s="117"/>
      <c r="GMD45" s="114"/>
      <c r="GME45" s="115"/>
      <c r="GMQ45" s="117"/>
      <c r="GMW45" s="114"/>
      <c r="GMX45" s="115"/>
      <c r="GNJ45" s="117"/>
      <c r="GNP45" s="114"/>
      <c r="GNQ45" s="115"/>
      <c r="GOC45" s="117"/>
      <c r="GOI45" s="114"/>
      <c r="GOJ45" s="115"/>
      <c r="GOV45" s="117"/>
      <c r="GPB45" s="114"/>
      <c r="GPC45" s="115"/>
      <c r="GPO45" s="117"/>
      <c r="GPU45" s="114"/>
      <c r="GPV45" s="115"/>
      <c r="GQH45" s="117"/>
      <c r="GQN45" s="114"/>
      <c r="GQO45" s="115"/>
      <c r="GRA45" s="117"/>
      <c r="GRG45" s="114"/>
      <c r="GRH45" s="115"/>
      <c r="GRT45" s="117"/>
      <c r="GRZ45" s="114"/>
      <c r="GSA45" s="115"/>
      <c r="GSM45" s="117"/>
      <c r="GSS45" s="114"/>
      <c r="GST45" s="115"/>
      <c r="GTF45" s="117"/>
      <c r="GTL45" s="114"/>
      <c r="GTM45" s="115"/>
      <c r="GTY45" s="117"/>
      <c r="GUE45" s="114"/>
      <c r="GUF45" s="115"/>
      <c r="GUR45" s="117"/>
      <c r="GUX45" s="114"/>
      <c r="GUY45" s="115"/>
      <c r="GVK45" s="117"/>
      <c r="GVQ45" s="114"/>
      <c r="GVR45" s="115"/>
      <c r="GWD45" s="117"/>
      <c r="GWJ45" s="114"/>
      <c r="GWK45" s="115"/>
      <c r="GWW45" s="117"/>
      <c r="GXC45" s="114"/>
      <c r="GXD45" s="115"/>
      <c r="GXP45" s="117"/>
      <c r="GXV45" s="114"/>
      <c r="GXW45" s="115"/>
      <c r="GYI45" s="117"/>
      <c r="GYO45" s="114"/>
      <c r="GYP45" s="115"/>
      <c r="GZB45" s="117"/>
      <c r="GZH45" s="114"/>
      <c r="GZI45" s="115"/>
      <c r="GZU45" s="117"/>
      <c r="HAA45" s="114"/>
      <c r="HAB45" s="115"/>
      <c r="HAN45" s="117"/>
      <c r="HAT45" s="114"/>
      <c r="HAU45" s="115"/>
      <c r="HBG45" s="117"/>
      <c r="HBM45" s="114"/>
      <c r="HBN45" s="115"/>
      <c r="HBZ45" s="117"/>
      <c r="HCF45" s="114"/>
      <c r="HCG45" s="115"/>
      <c r="HCS45" s="117"/>
      <c r="HCY45" s="114"/>
      <c r="HCZ45" s="115"/>
      <c r="HDL45" s="117"/>
      <c r="HDR45" s="114"/>
      <c r="HDS45" s="115"/>
      <c r="HEE45" s="117"/>
      <c r="HEK45" s="114"/>
      <c r="HEL45" s="115"/>
      <c r="HEX45" s="117"/>
      <c r="HFD45" s="114"/>
      <c r="HFE45" s="115"/>
      <c r="HFQ45" s="117"/>
      <c r="HFW45" s="114"/>
      <c r="HFX45" s="115"/>
      <c r="HGJ45" s="117"/>
      <c r="HGP45" s="114"/>
      <c r="HGQ45" s="115"/>
      <c r="HHC45" s="117"/>
      <c r="HHI45" s="114"/>
      <c r="HHJ45" s="115"/>
      <c r="HHV45" s="117"/>
      <c r="HIB45" s="114"/>
      <c r="HIC45" s="115"/>
      <c r="HIO45" s="117"/>
      <c r="HIU45" s="114"/>
      <c r="HIV45" s="115"/>
      <c r="HJH45" s="117"/>
      <c r="HJN45" s="114"/>
      <c r="HJO45" s="115"/>
      <c r="HKA45" s="117"/>
      <c r="HKG45" s="114"/>
      <c r="HKH45" s="115"/>
      <c r="HKT45" s="117"/>
      <c r="HKZ45" s="114"/>
      <c r="HLA45" s="115"/>
      <c r="HLM45" s="117"/>
      <c r="HLS45" s="114"/>
      <c r="HLT45" s="115"/>
      <c r="HMF45" s="117"/>
      <c r="HML45" s="114"/>
      <c r="HMM45" s="115"/>
      <c r="HMY45" s="117"/>
      <c r="HNE45" s="114"/>
      <c r="HNF45" s="115"/>
      <c r="HNR45" s="117"/>
      <c r="HNX45" s="114"/>
      <c r="HNY45" s="115"/>
      <c r="HOK45" s="117"/>
      <c r="HOQ45" s="114"/>
      <c r="HOR45" s="115"/>
      <c r="HPD45" s="117"/>
      <c r="HPJ45" s="114"/>
      <c r="HPK45" s="115"/>
      <c r="HPW45" s="117"/>
      <c r="HQC45" s="114"/>
      <c r="HQD45" s="115"/>
      <c r="HQP45" s="117"/>
      <c r="HQV45" s="114"/>
      <c r="HQW45" s="115"/>
      <c r="HRI45" s="117"/>
      <c r="HRO45" s="114"/>
      <c r="HRP45" s="115"/>
      <c r="HSB45" s="117"/>
      <c r="HSH45" s="114"/>
      <c r="HSI45" s="115"/>
      <c r="HSU45" s="117"/>
      <c r="HTA45" s="114"/>
      <c r="HTB45" s="115"/>
      <c r="HTN45" s="117"/>
      <c r="HTT45" s="114"/>
      <c r="HTU45" s="115"/>
      <c r="HUG45" s="117"/>
      <c r="HUM45" s="114"/>
      <c r="HUN45" s="115"/>
      <c r="HUZ45" s="117"/>
      <c r="HVF45" s="114"/>
      <c r="HVG45" s="115"/>
      <c r="HVS45" s="117"/>
      <c r="HVY45" s="114"/>
      <c r="HVZ45" s="115"/>
      <c r="HWL45" s="117"/>
      <c r="HWR45" s="114"/>
      <c r="HWS45" s="115"/>
      <c r="HXE45" s="117"/>
      <c r="HXK45" s="114"/>
      <c r="HXL45" s="115"/>
      <c r="HXX45" s="117"/>
      <c r="HYD45" s="114"/>
      <c r="HYE45" s="115"/>
      <c r="HYQ45" s="117"/>
      <c r="HYW45" s="114"/>
      <c r="HYX45" s="115"/>
      <c r="HZJ45" s="117"/>
      <c r="HZP45" s="114"/>
      <c r="HZQ45" s="115"/>
      <c r="IAC45" s="117"/>
      <c r="IAI45" s="114"/>
      <c r="IAJ45" s="115"/>
      <c r="IAV45" s="117"/>
      <c r="IBB45" s="114"/>
      <c r="IBC45" s="115"/>
      <c r="IBO45" s="117"/>
      <c r="IBU45" s="114"/>
      <c r="IBV45" s="115"/>
      <c r="ICH45" s="117"/>
      <c r="ICN45" s="114"/>
      <c r="ICO45" s="115"/>
      <c r="IDA45" s="117"/>
      <c r="IDG45" s="114"/>
      <c r="IDH45" s="115"/>
      <c r="IDT45" s="117"/>
      <c r="IDZ45" s="114"/>
      <c r="IEA45" s="115"/>
      <c r="IEM45" s="117"/>
      <c r="IES45" s="114"/>
      <c r="IET45" s="115"/>
      <c r="IFF45" s="117"/>
      <c r="IFL45" s="114"/>
      <c r="IFM45" s="115"/>
      <c r="IFY45" s="117"/>
      <c r="IGE45" s="114"/>
      <c r="IGF45" s="115"/>
      <c r="IGR45" s="117"/>
      <c r="IGX45" s="114"/>
      <c r="IGY45" s="115"/>
      <c r="IHK45" s="117"/>
      <c r="IHQ45" s="114"/>
      <c r="IHR45" s="115"/>
      <c r="IID45" s="117"/>
      <c r="IIJ45" s="114"/>
      <c r="IIK45" s="115"/>
      <c r="IIW45" s="117"/>
      <c r="IJC45" s="114"/>
      <c r="IJD45" s="115"/>
      <c r="IJP45" s="117"/>
      <c r="IJV45" s="114"/>
      <c r="IJW45" s="115"/>
      <c r="IKI45" s="117"/>
      <c r="IKO45" s="114"/>
      <c r="IKP45" s="115"/>
      <c r="ILB45" s="117"/>
      <c r="ILH45" s="114"/>
      <c r="ILI45" s="115"/>
      <c r="ILU45" s="117"/>
      <c r="IMA45" s="114"/>
      <c r="IMB45" s="115"/>
      <c r="IMN45" s="117"/>
      <c r="IMT45" s="114"/>
      <c r="IMU45" s="115"/>
      <c r="ING45" s="117"/>
      <c r="INM45" s="114"/>
      <c r="INN45" s="115"/>
      <c r="INZ45" s="117"/>
      <c r="IOF45" s="114"/>
      <c r="IOG45" s="115"/>
      <c r="IOS45" s="117"/>
      <c r="IOY45" s="114"/>
      <c r="IOZ45" s="115"/>
      <c r="IPL45" s="117"/>
      <c r="IPR45" s="114"/>
      <c r="IPS45" s="115"/>
      <c r="IQE45" s="117"/>
      <c r="IQK45" s="114"/>
      <c r="IQL45" s="115"/>
      <c r="IQX45" s="117"/>
      <c r="IRD45" s="114"/>
      <c r="IRE45" s="115"/>
      <c r="IRQ45" s="117"/>
      <c r="IRW45" s="114"/>
      <c r="IRX45" s="115"/>
      <c r="ISJ45" s="117"/>
      <c r="ISP45" s="114"/>
      <c r="ISQ45" s="115"/>
      <c r="ITC45" s="117"/>
      <c r="ITI45" s="114"/>
      <c r="ITJ45" s="115"/>
      <c r="ITV45" s="117"/>
      <c r="IUB45" s="114"/>
      <c r="IUC45" s="115"/>
      <c r="IUO45" s="117"/>
      <c r="IUU45" s="114"/>
      <c r="IUV45" s="115"/>
      <c r="IVH45" s="117"/>
      <c r="IVN45" s="114"/>
      <c r="IVO45" s="115"/>
      <c r="IWA45" s="117"/>
      <c r="IWG45" s="114"/>
      <c r="IWH45" s="115"/>
      <c r="IWT45" s="117"/>
      <c r="IWZ45" s="114"/>
      <c r="IXA45" s="115"/>
      <c r="IXM45" s="117"/>
      <c r="IXS45" s="114"/>
      <c r="IXT45" s="115"/>
      <c r="IYF45" s="117"/>
      <c r="IYL45" s="114"/>
      <c r="IYM45" s="115"/>
      <c r="IYY45" s="117"/>
      <c r="IZE45" s="114"/>
      <c r="IZF45" s="115"/>
      <c r="IZR45" s="117"/>
      <c r="IZX45" s="114"/>
      <c r="IZY45" s="115"/>
      <c r="JAK45" s="117"/>
      <c r="JAQ45" s="114"/>
      <c r="JAR45" s="115"/>
      <c r="JBD45" s="117"/>
      <c r="JBJ45" s="114"/>
      <c r="JBK45" s="115"/>
      <c r="JBW45" s="117"/>
      <c r="JCC45" s="114"/>
      <c r="JCD45" s="115"/>
      <c r="JCP45" s="117"/>
      <c r="JCV45" s="114"/>
      <c r="JCW45" s="115"/>
      <c r="JDI45" s="117"/>
      <c r="JDO45" s="114"/>
      <c r="JDP45" s="115"/>
      <c r="JEB45" s="117"/>
      <c r="JEH45" s="114"/>
      <c r="JEI45" s="115"/>
      <c r="JEU45" s="117"/>
      <c r="JFA45" s="114"/>
      <c r="JFB45" s="115"/>
      <c r="JFN45" s="117"/>
      <c r="JFT45" s="114"/>
      <c r="JFU45" s="115"/>
      <c r="JGG45" s="117"/>
      <c r="JGM45" s="114"/>
      <c r="JGN45" s="115"/>
      <c r="JGZ45" s="117"/>
      <c r="JHF45" s="114"/>
      <c r="JHG45" s="115"/>
      <c r="JHS45" s="117"/>
      <c r="JHY45" s="114"/>
      <c r="JHZ45" s="115"/>
      <c r="JIL45" s="117"/>
      <c r="JIR45" s="114"/>
      <c r="JIS45" s="115"/>
      <c r="JJE45" s="117"/>
      <c r="JJK45" s="114"/>
      <c r="JJL45" s="115"/>
      <c r="JJX45" s="117"/>
      <c r="JKD45" s="114"/>
      <c r="JKE45" s="115"/>
      <c r="JKQ45" s="117"/>
      <c r="JKW45" s="114"/>
      <c r="JKX45" s="115"/>
      <c r="JLJ45" s="117"/>
      <c r="JLP45" s="114"/>
      <c r="JLQ45" s="115"/>
      <c r="JMC45" s="117"/>
      <c r="JMI45" s="114"/>
      <c r="JMJ45" s="115"/>
      <c r="JMV45" s="117"/>
      <c r="JNB45" s="114"/>
      <c r="JNC45" s="115"/>
      <c r="JNO45" s="117"/>
      <c r="JNU45" s="114"/>
      <c r="JNV45" s="115"/>
      <c r="JOH45" s="117"/>
      <c r="JON45" s="114"/>
      <c r="JOO45" s="115"/>
      <c r="JPA45" s="117"/>
      <c r="JPG45" s="114"/>
      <c r="JPH45" s="115"/>
      <c r="JPT45" s="117"/>
      <c r="JPZ45" s="114"/>
      <c r="JQA45" s="115"/>
      <c r="JQM45" s="117"/>
      <c r="JQS45" s="114"/>
      <c r="JQT45" s="115"/>
      <c r="JRF45" s="117"/>
      <c r="JRL45" s="114"/>
      <c r="JRM45" s="115"/>
      <c r="JRY45" s="117"/>
      <c r="JSE45" s="114"/>
      <c r="JSF45" s="115"/>
      <c r="JSR45" s="117"/>
      <c r="JSX45" s="114"/>
      <c r="JSY45" s="115"/>
      <c r="JTK45" s="117"/>
      <c r="JTQ45" s="114"/>
      <c r="JTR45" s="115"/>
      <c r="JUD45" s="117"/>
      <c r="JUJ45" s="114"/>
      <c r="JUK45" s="115"/>
      <c r="JUW45" s="117"/>
      <c r="JVC45" s="114"/>
      <c r="JVD45" s="115"/>
      <c r="JVP45" s="117"/>
      <c r="JVV45" s="114"/>
      <c r="JVW45" s="115"/>
      <c r="JWI45" s="117"/>
      <c r="JWO45" s="114"/>
      <c r="JWP45" s="115"/>
      <c r="JXB45" s="117"/>
      <c r="JXH45" s="114"/>
      <c r="JXI45" s="115"/>
      <c r="JXU45" s="117"/>
      <c r="JYA45" s="114"/>
      <c r="JYB45" s="115"/>
      <c r="JYN45" s="117"/>
      <c r="JYT45" s="114"/>
      <c r="JYU45" s="115"/>
      <c r="JZG45" s="117"/>
      <c r="JZM45" s="114"/>
      <c r="JZN45" s="115"/>
      <c r="JZZ45" s="117"/>
      <c r="KAF45" s="114"/>
      <c r="KAG45" s="115"/>
      <c r="KAS45" s="117"/>
      <c r="KAY45" s="114"/>
      <c r="KAZ45" s="115"/>
      <c r="KBL45" s="117"/>
      <c r="KBR45" s="114"/>
      <c r="KBS45" s="115"/>
      <c r="KCE45" s="117"/>
      <c r="KCK45" s="114"/>
      <c r="KCL45" s="115"/>
      <c r="KCX45" s="117"/>
      <c r="KDD45" s="114"/>
      <c r="KDE45" s="115"/>
      <c r="KDQ45" s="117"/>
      <c r="KDW45" s="114"/>
      <c r="KDX45" s="115"/>
      <c r="KEJ45" s="117"/>
      <c r="KEP45" s="114"/>
      <c r="KEQ45" s="115"/>
      <c r="KFC45" s="117"/>
      <c r="KFI45" s="114"/>
      <c r="KFJ45" s="115"/>
      <c r="KFV45" s="117"/>
      <c r="KGB45" s="114"/>
      <c r="KGC45" s="115"/>
      <c r="KGO45" s="117"/>
      <c r="KGU45" s="114"/>
      <c r="KGV45" s="115"/>
      <c r="KHH45" s="117"/>
      <c r="KHN45" s="114"/>
      <c r="KHO45" s="115"/>
      <c r="KIA45" s="117"/>
      <c r="KIG45" s="114"/>
      <c r="KIH45" s="115"/>
      <c r="KIT45" s="117"/>
      <c r="KIZ45" s="114"/>
      <c r="KJA45" s="115"/>
      <c r="KJM45" s="117"/>
      <c r="KJS45" s="114"/>
      <c r="KJT45" s="115"/>
      <c r="KKF45" s="117"/>
      <c r="KKL45" s="114"/>
      <c r="KKM45" s="115"/>
      <c r="KKY45" s="117"/>
      <c r="KLE45" s="114"/>
      <c r="KLF45" s="115"/>
      <c r="KLR45" s="117"/>
      <c r="KLX45" s="114"/>
      <c r="KLY45" s="115"/>
      <c r="KMK45" s="117"/>
      <c r="KMQ45" s="114"/>
      <c r="KMR45" s="115"/>
      <c r="KND45" s="117"/>
      <c r="KNJ45" s="114"/>
      <c r="KNK45" s="115"/>
      <c r="KNW45" s="117"/>
      <c r="KOC45" s="114"/>
      <c r="KOD45" s="115"/>
      <c r="KOP45" s="117"/>
      <c r="KOV45" s="114"/>
      <c r="KOW45" s="115"/>
      <c r="KPI45" s="117"/>
      <c r="KPO45" s="114"/>
      <c r="KPP45" s="115"/>
      <c r="KQB45" s="117"/>
      <c r="KQH45" s="114"/>
      <c r="KQI45" s="115"/>
      <c r="KQU45" s="117"/>
      <c r="KRA45" s="114"/>
      <c r="KRB45" s="115"/>
      <c r="KRN45" s="117"/>
      <c r="KRT45" s="114"/>
      <c r="KRU45" s="115"/>
      <c r="KSG45" s="117"/>
      <c r="KSM45" s="114"/>
      <c r="KSN45" s="115"/>
      <c r="KSZ45" s="117"/>
      <c r="KTF45" s="114"/>
      <c r="KTG45" s="115"/>
      <c r="KTS45" s="117"/>
      <c r="KTY45" s="114"/>
      <c r="KTZ45" s="115"/>
      <c r="KUL45" s="117"/>
      <c r="KUR45" s="114"/>
      <c r="KUS45" s="115"/>
      <c r="KVE45" s="117"/>
      <c r="KVK45" s="114"/>
      <c r="KVL45" s="115"/>
      <c r="KVX45" s="117"/>
      <c r="KWD45" s="114"/>
      <c r="KWE45" s="115"/>
      <c r="KWQ45" s="117"/>
      <c r="KWW45" s="114"/>
      <c r="KWX45" s="115"/>
      <c r="KXJ45" s="117"/>
      <c r="KXP45" s="114"/>
      <c r="KXQ45" s="115"/>
      <c r="KYC45" s="117"/>
      <c r="KYI45" s="114"/>
      <c r="KYJ45" s="115"/>
      <c r="KYV45" s="117"/>
      <c r="KZB45" s="114"/>
      <c r="KZC45" s="115"/>
      <c r="KZO45" s="117"/>
      <c r="KZU45" s="114"/>
      <c r="KZV45" s="115"/>
      <c r="LAH45" s="117"/>
      <c r="LAN45" s="114"/>
      <c r="LAO45" s="115"/>
      <c r="LBA45" s="117"/>
      <c r="LBG45" s="114"/>
      <c r="LBH45" s="115"/>
      <c r="LBT45" s="117"/>
      <c r="LBZ45" s="114"/>
      <c r="LCA45" s="115"/>
      <c r="LCM45" s="117"/>
      <c r="LCS45" s="114"/>
      <c r="LCT45" s="115"/>
      <c r="LDF45" s="117"/>
      <c r="LDL45" s="114"/>
      <c r="LDM45" s="115"/>
      <c r="LDY45" s="117"/>
      <c r="LEE45" s="114"/>
      <c r="LEF45" s="115"/>
      <c r="LER45" s="117"/>
      <c r="LEX45" s="114"/>
      <c r="LEY45" s="115"/>
      <c r="LFK45" s="117"/>
      <c r="LFQ45" s="114"/>
      <c r="LFR45" s="115"/>
      <c r="LGD45" s="117"/>
      <c r="LGJ45" s="114"/>
      <c r="LGK45" s="115"/>
      <c r="LGW45" s="117"/>
      <c r="LHC45" s="114"/>
      <c r="LHD45" s="115"/>
      <c r="LHP45" s="117"/>
      <c r="LHV45" s="114"/>
      <c r="LHW45" s="115"/>
      <c r="LII45" s="117"/>
      <c r="LIO45" s="114"/>
      <c r="LIP45" s="115"/>
      <c r="LJB45" s="117"/>
      <c r="LJH45" s="114"/>
      <c r="LJI45" s="115"/>
      <c r="LJU45" s="117"/>
      <c r="LKA45" s="114"/>
      <c r="LKB45" s="115"/>
      <c r="LKN45" s="117"/>
      <c r="LKT45" s="114"/>
      <c r="LKU45" s="115"/>
      <c r="LLG45" s="117"/>
      <c r="LLM45" s="114"/>
      <c r="LLN45" s="115"/>
      <c r="LLZ45" s="117"/>
      <c r="LMF45" s="114"/>
      <c r="LMG45" s="115"/>
      <c r="LMS45" s="117"/>
      <c r="LMY45" s="114"/>
      <c r="LMZ45" s="115"/>
      <c r="LNL45" s="117"/>
      <c r="LNR45" s="114"/>
      <c r="LNS45" s="115"/>
      <c r="LOE45" s="117"/>
      <c r="LOK45" s="114"/>
      <c r="LOL45" s="115"/>
      <c r="LOX45" s="117"/>
      <c r="LPD45" s="114"/>
      <c r="LPE45" s="115"/>
      <c r="LPQ45" s="117"/>
      <c r="LPW45" s="114"/>
      <c r="LPX45" s="115"/>
      <c r="LQJ45" s="117"/>
      <c r="LQP45" s="114"/>
      <c r="LQQ45" s="115"/>
      <c r="LRC45" s="117"/>
      <c r="LRI45" s="114"/>
      <c r="LRJ45" s="115"/>
      <c r="LRV45" s="117"/>
      <c r="LSB45" s="114"/>
      <c r="LSC45" s="115"/>
      <c r="LSO45" s="117"/>
      <c r="LSU45" s="114"/>
      <c r="LSV45" s="115"/>
      <c r="LTH45" s="117"/>
      <c r="LTN45" s="114"/>
      <c r="LTO45" s="115"/>
      <c r="LUA45" s="117"/>
      <c r="LUG45" s="114"/>
      <c r="LUH45" s="115"/>
      <c r="LUT45" s="117"/>
      <c r="LUZ45" s="114"/>
      <c r="LVA45" s="115"/>
      <c r="LVM45" s="117"/>
      <c r="LVS45" s="114"/>
      <c r="LVT45" s="115"/>
      <c r="LWF45" s="117"/>
      <c r="LWL45" s="114"/>
      <c r="LWM45" s="115"/>
      <c r="LWY45" s="117"/>
      <c r="LXE45" s="114"/>
      <c r="LXF45" s="115"/>
      <c r="LXR45" s="117"/>
      <c r="LXX45" s="114"/>
      <c r="LXY45" s="115"/>
      <c r="LYK45" s="117"/>
      <c r="LYQ45" s="114"/>
      <c r="LYR45" s="115"/>
      <c r="LZD45" s="117"/>
      <c r="LZJ45" s="114"/>
      <c r="LZK45" s="115"/>
      <c r="LZW45" s="117"/>
      <c r="MAC45" s="114"/>
      <c r="MAD45" s="115"/>
      <c r="MAP45" s="117"/>
      <c r="MAV45" s="114"/>
      <c r="MAW45" s="115"/>
      <c r="MBI45" s="117"/>
      <c r="MBO45" s="114"/>
      <c r="MBP45" s="115"/>
      <c r="MCB45" s="117"/>
      <c r="MCH45" s="114"/>
      <c r="MCI45" s="115"/>
      <c r="MCU45" s="117"/>
      <c r="MDA45" s="114"/>
      <c r="MDB45" s="115"/>
      <c r="MDN45" s="117"/>
      <c r="MDT45" s="114"/>
      <c r="MDU45" s="115"/>
      <c r="MEG45" s="117"/>
      <c r="MEM45" s="114"/>
      <c r="MEN45" s="115"/>
      <c r="MEZ45" s="117"/>
      <c r="MFF45" s="114"/>
      <c r="MFG45" s="115"/>
      <c r="MFS45" s="117"/>
      <c r="MFY45" s="114"/>
      <c r="MFZ45" s="115"/>
      <c r="MGL45" s="117"/>
      <c r="MGR45" s="114"/>
      <c r="MGS45" s="115"/>
      <c r="MHE45" s="117"/>
      <c r="MHK45" s="114"/>
      <c r="MHL45" s="115"/>
      <c r="MHX45" s="117"/>
      <c r="MID45" s="114"/>
      <c r="MIE45" s="115"/>
      <c r="MIQ45" s="117"/>
      <c r="MIW45" s="114"/>
      <c r="MIX45" s="115"/>
      <c r="MJJ45" s="117"/>
      <c r="MJP45" s="114"/>
      <c r="MJQ45" s="115"/>
      <c r="MKC45" s="117"/>
      <c r="MKI45" s="114"/>
      <c r="MKJ45" s="115"/>
      <c r="MKV45" s="117"/>
      <c r="MLB45" s="114"/>
      <c r="MLC45" s="115"/>
      <c r="MLO45" s="117"/>
      <c r="MLU45" s="114"/>
      <c r="MLV45" s="115"/>
      <c r="MMH45" s="117"/>
      <c r="MMN45" s="114"/>
      <c r="MMO45" s="115"/>
      <c r="MNA45" s="117"/>
      <c r="MNG45" s="114"/>
      <c r="MNH45" s="115"/>
      <c r="MNT45" s="117"/>
      <c r="MNZ45" s="114"/>
      <c r="MOA45" s="115"/>
      <c r="MOM45" s="117"/>
      <c r="MOS45" s="114"/>
      <c r="MOT45" s="115"/>
      <c r="MPF45" s="117"/>
      <c r="MPL45" s="114"/>
      <c r="MPM45" s="115"/>
      <c r="MPY45" s="117"/>
      <c r="MQE45" s="114"/>
      <c r="MQF45" s="115"/>
      <c r="MQR45" s="117"/>
      <c r="MQX45" s="114"/>
      <c r="MQY45" s="115"/>
      <c r="MRK45" s="117"/>
      <c r="MRQ45" s="114"/>
      <c r="MRR45" s="115"/>
      <c r="MSD45" s="117"/>
      <c r="MSJ45" s="114"/>
      <c r="MSK45" s="115"/>
      <c r="MSW45" s="117"/>
      <c r="MTC45" s="114"/>
      <c r="MTD45" s="115"/>
      <c r="MTP45" s="117"/>
      <c r="MTV45" s="114"/>
      <c r="MTW45" s="115"/>
      <c r="MUI45" s="117"/>
      <c r="MUO45" s="114"/>
      <c r="MUP45" s="115"/>
      <c r="MVB45" s="117"/>
      <c r="MVH45" s="114"/>
      <c r="MVI45" s="115"/>
      <c r="MVU45" s="117"/>
      <c r="MWA45" s="114"/>
      <c r="MWB45" s="115"/>
      <c r="MWN45" s="117"/>
      <c r="MWT45" s="114"/>
      <c r="MWU45" s="115"/>
      <c r="MXG45" s="117"/>
      <c r="MXM45" s="114"/>
      <c r="MXN45" s="115"/>
      <c r="MXZ45" s="117"/>
      <c r="MYF45" s="114"/>
      <c r="MYG45" s="115"/>
      <c r="MYS45" s="117"/>
      <c r="MYY45" s="114"/>
      <c r="MYZ45" s="115"/>
      <c r="MZL45" s="117"/>
      <c r="MZR45" s="114"/>
      <c r="MZS45" s="115"/>
      <c r="NAE45" s="117"/>
      <c r="NAK45" s="114"/>
      <c r="NAL45" s="115"/>
      <c r="NAX45" s="117"/>
      <c r="NBD45" s="114"/>
      <c r="NBE45" s="115"/>
      <c r="NBQ45" s="117"/>
      <c r="NBW45" s="114"/>
      <c r="NBX45" s="115"/>
      <c r="NCJ45" s="117"/>
      <c r="NCP45" s="114"/>
      <c r="NCQ45" s="115"/>
      <c r="NDC45" s="117"/>
      <c r="NDI45" s="114"/>
      <c r="NDJ45" s="115"/>
      <c r="NDV45" s="117"/>
      <c r="NEB45" s="114"/>
      <c r="NEC45" s="115"/>
      <c r="NEO45" s="117"/>
      <c r="NEU45" s="114"/>
      <c r="NEV45" s="115"/>
      <c r="NFH45" s="117"/>
      <c r="NFN45" s="114"/>
      <c r="NFO45" s="115"/>
      <c r="NGA45" s="117"/>
      <c r="NGG45" s="114"/>
      <c r="NGH45" s="115"/>
      <c r="NGT45" s="117"/>
      <c r="NGZ45" s="114"/>
      <c r="NHA45" s="115"/>
      <c r="NHM45" s="117"/>
      <c r="NHS45" s="114"/>
      <c r="NHT45" s="115"/>
      <c r="NIF45" s="117"/>
      <c r="NIL45" s="114"/>
      <c r="NIM45" s="115"/>
      <c r="NIY45" s="117"/>
      <c r="NJE45" s="114"/>
      <c r="NJF45" s="115"/>
      <c r="NJR45" s="117"/>
      <c r="NJX45" s="114"/>
      <c r="NJY45" s="115"/>
      <c r="NKK45" s="117"/>
      <c r="NKQ45" s="114"/>
      <c r="NKR45" s="115"/>
      <c r="NLD45" s="117"/>
      <c r="NLJ45" s="114"/>
      <c r="NLK45" s="115"/>
      <c r="NLW45" s="117"/>
      <c r="NMC45" s="114"/>
      <c r="NMD45" s="115"/>
      <c r="NMP45" s="117"/>
      <c r="NMV45" s="114"/>
      <c r="NMW45" s="115"/>
      <c r="NNI45" s="117"/>
      <c r="NNO45" s="114"/>
      <c r="NNP45" s="115"/>
      <c r="NOB45" s="117"/>
      <c r="NOH45" s="114"/>
      <c r="NOI45" s="115"/>
      <c r="NOU45" s="117"/>
      <c r="NPA45" s="114"/>
      <c r="NPB45" s="115"/>
      <c r="NPN45" s="117"/>
      <c r="NPT45" s="114"/>
      <c r="NPU45" s="115"/>
      <c r="NQG45" s="117"/>
      <c r="NQM45" s="114"/>
      <c r="NQN45" s="115"/>
      <c r="NQZ45" s="117"/>
      <c r="NRF45" s="114"/>
      <c r="NRG45" s="115"/>
      <c r="NRS45" s="117"/>
      <c r="NRY45" s="114"/>
      <c r="NRZ45" s="115"/>
      <c r="NSL45" s="117"/>
      <c r="NSR45" s="114"/>
      <c r="NSS45" s="115"/>
      <c r="NTE45" s="117"/>
      <c r="NTK45" s="114"/>
      <c r="NTL45" s="115"/>
      <c r="NTX45" s="117"/>
      <c r="NUD45" s="114"/>
      <c r="NUE45" s="115"/>
      <c r="NUQ45" s="117"/>
      <c r="NUW45" s="114"/>
      <c r="NUX45" s="115"/>
      <c r="NVJ45" s="117"/>
      <c r="NVP45" s="114"/>
      <c r="NVQ45" s="115"/>
      <c r="NWC45" s="117"/>
      <c r="NWI45" s="114"/>
      <c r="NWJ45" s="115"/>
      <c r="NWV45" s="117"/>
      <c r="NXB45" s="114"/>
      <c r="NXC45" s="115"/>
      <c r="NXO45" s="117"/>
      <c r="NXU45" s="114"/>
      <c r="NXV45" s="115"/>
      <c r="NYH45" s="117"/>
      <c r="NYN45" s="114"/>
      <c r="NYO45" s="115"/>
      <c r="NZA45" s="117"/>
      <c r="NZG45" s="114"/>
      <c r="NZH45" s="115"/>
      <c r="NZT45" s="117"/>
      <c r="NZZ45" s="114"/>
      <c r="OAA45" s="115"/>
      <c r="OAM45" s="117"/>
      <c r="OAS45" s="114"/>
      <c r="OAT45" s="115"/>
      <c r="OBF45" s="117"/>
      <c r="OBL45" s="114"/>
      <c r="OBM45" s="115"/>
      <c r="OBY45" s="117"/>
      <c r="OCE45" s="114"/>
      <c r="OCF45" s="115"/>
      <c r="OCR45" s="117"/>
      <c r="OCX45" s="114"/>
      <c r="OCY45" s="115"/>
      <c r="ODK45" s="117"/>
      <c r="ODQ45" s="114"/>
      <c r="ODR45" s="115"/>
      <c r="OED45" s="117"/>
      <c r="OEJ45" s="114"/>
      <c r="OEK45" s="115"/>
      <c r="OEW45" s="117"/>
      <c r="OFC45" s="114"/>
      <c r="OFD45" s="115"/>
      <c r="OFP45" s="117"/>
      <c r="OFV45" s="114"/>
      <c r="OFW45" s="115"/>
      <c r="OGI45" s="117"/>
      <c r="OGO45" s="114"/>
      <c r="OGP45" s="115"/>
      <c r="OHB45" s="117"/>
      <c r="OHH45" s="114"/>
      <c r="OHI45" s="115"/>
      <c r="OHU45" s="117"/>
      <c r="OIA45" s="114"/>
      <c r="OIB45" s="115"/>
      <c r="OIN45" s="117"/>
      <c r="OIT45" s="114"/>
      <c r="OIU45" s="115"/>
      <c r="OJG45" s="117"/>
      <c r="OJM45" s="114"/>
      <c r="OJN45" s="115"/>
      <c r="OJZ45" s="117"/>
      <c r="OKF45" s="114"/>
      <c r="OKG45" s="115"/>
      <c r="OKS45" s="117"/>
      <c r="OKY45" s="114"/>
      <c r="OKZ45" s="115"/>
      <c r="OLL45" s="117"/>
      <c r="OLR45" s="114"/>
      <c r="OLS45" s="115"/>
      <c r="OME45" s="117"/>
      <c r="OMK45" s="114"/>
      <c r="OML45" s="115"/>
      <c r="OMX45" s="117"/>
      <c r="OND45" s="114"/>
      <c r="ONE45" s="115"/>
      <c r="ONQ45" s="117"/>
      <c r="ONW45" s="114"/>
      <c r="ONX45" s="115"/>
      <c r="OOJ45" s="117"/>
      <c r="OOP45" s="114"/>
      <c r="OOQ45" s="115"/>
      <c r="OPC45" s="117"/>
      <c r="OPI45" s="114"/>
      <c r="OPJ45" s="115"/>
      <c r="OPV45" s="117"/>
      <c r="OQB45" s="114"/>
      <c r="OQC45" s="115"/>
      <c r="OQO45" s="117"/>
      <c r="OQU45" s="114"/>
      <c r="OQV45" s="115"/>
      <c r="ORH45" s="117"/>
      <c r="ORN45" s="114"/>
      <c r="ORO45" s="115"/>
      <c r="OSA45" s="117"/>
      <c r="OSG45" s="114"/>
      <c r="OSH45" s="115"/>
      <c r="OST45" s="117"/>
      <c r="OSZ45" s="114"/>
      <c r="OTA45" s="115"/>
      <c r="OTM45" s="117"/>
      <c r="OTS45" s="114"/>
      <c r="OTT45" s="115"/>
      <c r="OUF45" s="117"/>
      <c r="OUL45" s="114"/>
      <c r="OUM45" s="115"/>
      <c r="OUY45" s="117"/>
      <c r="OVE45" s="114"/>
      <c r="OVF45" s="115"/>
      <c r="OVR45" s="117"/>
      <c r="OVX45" s="114"/>
      <c r="OVY45" s="115"/>
      <c r="OWK45" s="117"/>
      <c r="OWQ45" s="114"/>
      <c r="OWR45" s="115"/>
      <c r="OXD45" s="117"/>
      <c r="OXJ45" s="114"/>
      <c r="OXK45" s="115"/>
      <c r="OXW45" s="117"/>
      <c r="OYC45" s="114"/>
      <c r="OYD45" s="115"/>
      <c r="OYP45" s="117"/>
      <c r="OYV45" s="114"/>
      <c r="OYW45" s="115"/>
      <c r="OZI45" s="117"/>
      <c r="OZO45" s="114"/>
      <c r="OZP45" s="115"/>
      <c r="PAB45" s="117"/>
      <c r="PAH45" s="114"/>
      <c r="PAI45" s="115"/>
      <c r="PAU45" s="117"/>
      <c r="PBA45" s="114"/>
      <c r="PBB45" s="115"/>
      <c r="PBN45" s="117"/>
      <c r="PBT45" s="114"/>
      <c r="PBU45" s="115"/>
      <c r="PCG45" s="117"/>
      <c r="PCM45" s="114"/>
      <c r="PCN45" s="115"/>
      <c r="PCZ45" s="117"/>
      <c r="PDF45" s="114"/>
      <c r="PDG45" s="115"/>
      <c r="PDS45" s="117"/>
      <c r="PDY45" s="114"/>
      <c r="PDZ45" s="115"/>
      <c r="PEL45" s="117"/>
      <c r="PER45" s="114"/>
      <c r="PES45" s="115"/>
      <c r="PFE45" s="117"/>
      <c r="PFK45" s="114"/>
      <c r="PFL45" s="115"/>
      <c r="PFX45" s="117"/>
      <c r="PGD45" s="114"/>
      <c r="PGE45" s="115"/>
      <c r="PGQ45" s="117"/>
      <c r="PGW45" s="114"/>
      <c r="PGX45" s="115"/>
      <c r="PHJ45" s="117"/>
      <c r="PHP45" s="114"/>
      <c r="PHQ45" s="115"/>
      <c r="PIC45" s="117"/>
      <c r="PII45" s="114"/>
      <c r="PIJ45" s="115"/>
      <c r="PIV45" s="117"/>
      <c r="PJB45" s="114"/>
      <c r="PJC45" s="115"/>
      <c r="PJO45" s="117"/>
      <c r="PJU45" s="114"/>
      <c r="PJV45" s="115"/>
      <c r="PKH45" s="117"/>
      <c r="PKN45" s="114"/>
      <c r="PKO45" s="115"/>
      <c r="PLA45" s="117"/>
      <c r="PLG45" s="114"/>
      <c r="PLH45" s="115"/>
      <c r="PLT45" s="117"/>
      <c r="PLZ45" s="114"/>
      <c r="PMA45" s="115"/>
      <c r="PMM45" s="117"/>
      <c r="PMS45" s="114"/>
      <c r="PMT45" s="115"/>
      <c r="PNF45" s="117"/>
      <c r="PNL45" s="114"/>
      <c r="PNM45" s="115"/>
      <c r="PNY45" s="117"/>
      <c r="POE45" s="114"/>
      <c r="POF45" s="115"/>
      <c r="POR45" s="117"/>
      <c r="POX45" s="114"/>
      <c r="POY45" s="115"/>
      <c r="PPK45" s="117"/>
      <c r="PPQ45" s="114"/>
      <c r="PPR45" s="115"/>
      <c r="PQD45" s="117"/>
      <c r="PQJ45" s="114"/>
      <c r="PQK45" s="115"/>
      <c r="PQW45" s="117"/>
      <c r="PRC45" s="114"/>
      <c r="PRD45" s="115"/>
      <c r="PRP45" s="117"/>
      <c r="PRV45" s="114"/>
      <c r="PRW45" s="115"/>
      <c r="PSI45" s="117"/>
      <c r="PSO45" s="114"/>
      <c r="PSP45" s="115"/>
      <c r="PTB45" s="117"/>
      <c r="PTH45" s="114"/>
      <c r="PTI45" s="115"/>
      <c r="PTU45" s="117"/>
      <c r="PUA45" s="114"/>
      <c r="PUB45" s="115"/>
      <c r="PUN45" s="117"/>
      <c r="PUT45" s="114"/>
      <c r="PUU45" s="115"/>
      <c r="PVG45" s="117"/>
      <c r="PVM45" s="114"/>
      <c r="PVN45" s="115"/>
      <c r="PVZ45" s="117"/>
      <c r="PWF45" s="114"/>
      <c r="PWG45" s="115"/>
      <c r="PWS45" s="117"/>
      <c r="PWY45" s="114"/>
      <c r="PWZ45" s="115"/>
      <c r="PXL45" s="117"/>
      <c r="PXR45" s="114"/>
      <c r="PXS45" s="115"/>
      <c r="PYE45" s="117"/>
      <c r="PYK45" s="114"/>
      <c r="PYL45" s="115"/>
      <c r="PYX45" s="117"/>
      <c r="PZD45" s="114"/>
      <c r="PZE45" s="115"/>
      <c r="PZQ45" s="117"/>
      <c r="PZW45" s="114"/>
      <c r="PZX45" s="115"/>
      <c r="QAJ45" s="117"/>
      <c r="QAP45" s="114"/>
      <c r="QAQ45" s="115"/>
      <c r="QBC45" s="117"/>
      <c r="QBI45" s="114"/>
      <c r="QBJ45" s="115"/>
      <c r="QBV45" s="117"/>
      <c r="QCB45" s="114"/>
      <c r="QCC45" s="115"/>
      <c r="QCO45" s="117"/>
      <c r="QCU45" s="114"/>
      <c r="QCV45" s="115"/>
      <c r="QDH45" s="117"/>
      <c r="QDN45" s="114"/>
      <c r="QDO45" s="115"/>
      <c r="QEA45" s="117"/>
      <c r="QEG45" s="114"/>
      <c r="QEH45" s="115"/>
      <c r="QET45" s="117"/>
      <c r="QEZ45" s="114"/>
      <c r="QFA45" s="115"/>
      <c r="QFM45" s="117"/>
      <c r="QFS45" s="114"/>
      <c r="QFT45" s="115"/>
      <c r="QGF45" s="117"/>
      <c r="QGL45" s="114"/>
      <c r="QGM45" s="115"/>
      <c r="QGY45" s="117"/>
      <c r="QHE45" s="114"/>
      <c r="QHF45" s="115"/>
      <c r="QHR45" s="117"/>
      <c r="QHX45" s="114"/>
      <c r="QHY45" s="115"/>
      <c r="QIK45" s="117"/>
      <c r="QIQ45" s="114"/>
      <c r="QIR45" s="115"/>
      <c r="QJD45" s="117"/>
      <c r="QJJ45" s="114"/>
      <c r="QJK45" s="115"/>
      <c r="QJW45" s="117"/>
      <c r="QKC45" s="114"/>
      <c r="QKD45" s="115"/>
      <c r="QKP45" s="117"/>
      <c r="QKV45" s="114"/>
      <c r="QKW45" s="115"/>
      <c r="QLI45" s="117"/>
      <c r="QLO45" s="114"/>
      <c r="QLP45" s="115"/>
      <c r="QMB45" s="117"/>
      <c r="QMH45" s="114"/>
      <c r="QMI45" s="115"/>
      <c r="QMU45" s="117"/>
      <c r="QNA45" s="114"/>
      <c r="QNB45" s="115"/>
      <c r="QNN45" s="117"/>
      <c r="QNT45" s="114"/>
      <c r="QNU45" s="115"/>
      <c r="QOG45" s="117"/>
      <c r="QOM45" s="114"/>
      <c r="QON45" s="115"/>
      <c r="QOZ45" s="117"/>
      <c r="QPF45" s="114"/>
      <c r="QPG45" s="115"/>
      <c r="QPS45" s="117"/>
      <c r="QPY45" s="114"/>
      <c r="QPZ45" s="115"/>
      <c r="QQL45" s="117"/>
      <c r="QQR45" s="114"/>
      <c r="QQS45" s="115"/>
      <c r="QRE45" s="117"/>
      <c r="QRK45" s="114"/>
      <c r="QRL45" s="115"/>
      <c r="QRX45" s="117"/>
      <c r="QSD45" s="114"/>
      <c r="QSE45" s="115"/>
      <c r="QSQ45" s="117"/>
      <c r="QSW45" s="114"/>
      <c r="QSX45" s="115"/>
      <c r="QTJ45" s="117"/>
      <c r="QTP45" s="114"/>
      <c r="QTQ45" s="115"/>
      <c r="QUC45" s="117"/>
      <c r="QUI45" s="114"/>
      <c r="QUJ45" s="115"/>
      <c r="QUV45" s="117"/>
      <c r="QVB45" s="114"/>
      <c r="QVC45" s="115"/>
      <c r="QVO45" s="117"/>
      <c r="QVU45" s="114"/>
      <c r="QVV45" s="115"/>
      <c r="QWH45" s="117"/>
      <c r="QWN45" s="114"/>
      <c r="QWO45" s="115"/>
      <c r="QXA45" s="117"/>
      <c r="QXG45" s="114"/>
      <c r="QXH45" s="115"/>
      <c r="QXT45" s="117"/>
      <c r="QXZ45" s="114"/>
      <c r="QYA45" s="115"/>
      <c r="QYM45" s="117"/>
      <c r="QYS45" s="114"/>
      <c r="QYT45" s="115"/>
      <c r="QZF45" s="117"/>
      <c r="QZL45" s="114"/>
      <c r="QZM45" s="115"/>
      <c r="QZY45" s="117"/>
      <c r="RAE45" s="114"/>
      <c r="RAF45" s="115"/>
      <c r="RAR45" s="117"/>
      <c r="RAX45" s="114"/>
      <c r="RAY45" s="115"/>
      <c r="RBK45" s="117"/>
      <c r="RBQ45" s="114"/>
      <c r="RBR45" s="115"/>
      <c r="RCD45" s="117"/>
      <c r="RCJ45" s="114"/>
      <c r="RCK45" s="115"/>
      <c r="RCW45" s="117"/>
      <c r="RDC45" s="114"/>
      <c r="RDD45" s="115"/>
      <c r="RDP45" s="117"/>
      <c r="RDV45" s="114"/>
      <c r="RDW45" s="115"/>
      <c r="REI45" s="117"/>
      <c r="REO45" s="114"/>
      <c r="REP45" s="115"/>
      <c r="RFB45" s="117"/>
      <c r="RFH45" s="114"/>
      <c r="RFI45" s="115"/>
      <c r="RFU45" s="117"/>
      <c r="RGA45" s="114"/>
      <c r="RGB45" s="115"/>
      <c r="RGN45" s="117"/>
      <c r="RGT45" s="114"/>
      <c r="RGU45" s="115"/>
      <c r="RHG45" s="117"/>
      <c r="RHM45" s="114"/>
      <c r="RHN45" s="115"/>
      <c r="RHZ45" s="117"/>
      <c r="RIF45" s="114"/>
      <c r="RIG45" s="115"/>
      <c r="RIS45" s="117"/>
      <c r="RIY45" s="114"/>
      <c r="RIZ45" s="115"/>
      <c r="RJL45" s="117"/>
      <c r="RJR45" s="114"/>
      <c r="RJS45" s="115"/>
      <c r="RKE45" s="117"/>
      <c r="RKK45" s="114"/>
      <c r="RKL45" s="115"/>
      <c r="RKX45" s="117"/>
      <c r="RLD45" s="114"/>
      <c r="RLE45" s="115"/>
      <c r="RLQ45" s="117"/>
      <c r="RLW45" s="114"/>
      <c r="RLX45" s="115"/>
      <c r="RMJ45" s="117"/>
      <c r="RMP45" s="114"/>
      <c r="RMQ45" s="115"/>
      <c r="RNC45" s="117"/>
      <c r="RNI45" s="114"/>
      <c r="RNJ45" s="115"/>
      <c r="RNV45" s="117"/>
      <c r="ROB45" s="114"/>
      <c r="ROC45" s="115"/>
      <c r="ROO45" s="117"/>
      <c r="ROU45" s="114"/>
      <c r="ROV45" s="115"/>
      <c r="RPH45" s="117"/>
      <c r="RPN45" s="114"/>
      <c r="RPO45" s="115"/>
      <c r="RQA45" s="117"/>
      <c r="RQG45" s="114"/>
      <c r="RQH45" s="115"/>
      <c r="RQT45" s="117"/>
      <c r="RQZ45" s="114"/>
      <c r="RRA45" s="115"/>
      <c r="RRM45" s="117"/>
      <c r="RRS45" s="114"/>
      <c r="RRT45" s="115"/>
      <c r="RSF45" s="117"/>
      <c r="RSL45" s="114"/>
      <c r="RSM45" s="115"/>
      <c r="RSY45" s="117"/>
      <c r="RTE45" s="114"/>
      <c r="RTF45" s="115"/>
      <c r="RTR45" s="117"/>
      <c r="RTX45" s="114"/>
      <c r="RTY45" s="115"/>
      <c r="RUK45" s="117"/>
      <c r="RUQ45" s="114"/>
      <c r="RUR45" s="115"/>
      <c r="RVD45" s="117"/>
      <c r="RVJ45" s="114"/>
      <c r="RVK45" s="115"/>
      <c r="RVW45" s="117"/>
      <c r="RWC45" s="114"/>
      <c r="RWD45" s="115"/>
      <c r="RWP45" s="117"/>
      <c r="RWV45" s="114"/>
      <c r="RWW45" s="115"/>
      <c r="RXI45" s="117"/>
      <c r="RXO45" s="114"/>
      <c r="RXP45" s="115"/>
      <c r="RYB45" s="117"/>
      <c r="RYH45" s="114"/>
      <c r="RYI45" s="115"/>
      <c r="RYU45" s="117"/>
      <c r="RZA45" s="114"/>
      <c r="RZB45" s="115"/>
      <c r="RZN45" s="117"/>
      <c r="RZT45" s="114"/>
      <c r="RZU45" s="115"/>
      <c r="SAG45" s="117"/>
      <c r="SAM45" s="114"/>
      <c r="SAN45" s="115"/>
      <c r="SAZ45" s="117"/>
      <c r="SBF45" s="114"/>
      <c r="SBG45" s="115"/>
      <c r="SBS45" s="117"/>
      <c r="SBY45" s="114"/>
      <c r="SBZ45" s="115"/>
      <c r="SCL45" s="117"/>
      <c r="SCR45" s="114"/>
      <c r="SCS45" s="115"/>
      <c r="SDE45" s="117"/>
      <c r="SDK45" s="114"/>
      <c r="SDL45" s="115"/>
      <c r="SDX45" s="117"/>
      <c r="SED45" s="114"/>
      <c r="SEE45" s="115"/>
      <c r="SEQ45" s="117"/>
      <c r="SEW45" s="114"/>
      <c r="SEX45" s="115"/>
      <c r="SFJ45" s="117"/>
      <c r="SFP45" s="114"/>
      <c r="SFQ45" s="115"/>
      <c r="SGC45" s="117"/>
      <c r="SGI45" s="114"/>
      <c r="SGJ45" s="115"/>
      <c r="SGV45" s="117"/>
      <c r="SHB45" s="114"/>
      <c r="SHC45" s="115"/>
      <c r="SHO45" s="117"/>
      <c r="SHU45" s="114"/>
      <c r="SHV45" s="115"/>
      <c r="SIH45" s="117"/>
      <c r="SIN45" s="114"/>
      <c r="SIO45" s="115"/>
      <c r="SJA45" s="117"/>
      <c r="SJG45" s="114"/>
      <c r="SJH45" s="115"/>
      <c r="SJT45" s="117"/>
      <c r="SJZ45" s="114"/>
      <c r="SKA45" s="115"/>
      <c r="SKM45" s="117"/>
      <c r="SKS45" s="114"/>
      <c r="SKT45" s="115"/>
      <c r="SLF45" s="117"/>
      <c r="SLL45" s="114"/>
      <c r="SLM45" s="115"/>
      <c r="SLY45" s="117"/>
      <c r="SME45" s="114"/>
      <c r="SMF45" s="115"/>
      <c r="SMR45" s="117"/>
      <c r="SMX45" s="114"/>
      <c r="SMY45" s="115"/>
      <c r="SNK45" s="117"/>
      <c r="SNQ45" s="114"/>
      <c r="SNR45" s="115"/>
      <c r="SOD45" s="117"/>
      <c r="SOJ45" s="114"/>
      <c r="SOK45" s="115"/>
      <c r="SOW45" s="117"/>
      <c r="SPC45" s="114"/>
      <c r="SPD45" s="115"/>
      <c r="SPP45" s="117"/>
      <c r="SPV45" s="114"/>
      <c r="SPW45" s="115"/>
      <c r="SQI45" s="117"/>
      <c r="SQO45" s="114"/>
      <c r="SQP45" s="115"/>
      <c r="SRB45" s="117"/>
      <c r="SRH45" s="114"/>
      <c r="SRI45" s="115"/>
      <c r="SRU45" s="117"/>
      <c r="SSA45" s="114"/>
      <c r="SSB45" s="115"/>
      <c r="SSN45" s="117"/>
      <c r="SST45" s="114"/>
      <c r="SSU45" s="115"/>
      <c r="STG45" s="117"/>
      <c r="STM45" s="114"/>
      <c r="STN45" s="115"/>
      <c r="STZ45" s="117"/>
      <c r="SUF45" s="114"/>
      <c r="SUG45" s="115"/>
      <c r="SUS45" s="117"/>
      <c r="SUY45" s="114"/>
      <c r="SUZ45" s="115"/>
      <c r="SVL45" s="117"/>
      <c r="SVR45" s="114"/>
      <c r="SVS45" s="115"/>
      <c r="SWE45" s="117"/>
      <c r="SWK45" s="114"/>
      <c r="SWL45" s="115"/>
      <c r="SWX45" s="117"/>
      <c r="SXD45" s="114"/>
      <c r="SXE45" s="115"/>
      <c r="SXQ45" s="117"/>
      <c r="SXW45" s="114"/>
      <c r="SXX45" s="115"/>
      <c r="SYJ45" s="117"/>
      <c r="SYP45" s="114"/>
      <c r="SYQ45" s="115"/>
      <c r="SZC45" s="117"/>
      <c r="SZI45" s="114"/>
      <c r="SZJ45" s="115"/>
      <c r="SZV45" s="117"/>
      <c r="TAB45" s="114"/>
      <c r="TAC45" s="115"/>
      <c r="TAO45" s="117"/>
      <c r="TAU45" s="114"/>
      <c r="TAV45" s="115"/>
      <c r="TBH45" s="117"/>
      <c r="TBN45" s="114"/>
      <c r="TBO45" s="115"/>
      <c r="TCA45" s="117"/>
      <c r="TCG45" s="114"/>
      <c r="TCH45" s="115"/>
      <c r="TCT45" s="117"/>
      <c r="TCZ45" s="114"/>
      <c r="TDA45" s="115"/>
      <c r="TDM45" s="117"/>
      <c r="TDS45" s="114"/>
      <c r="TDT45" s="115"/>
      <c r="TEF45" s="117"/>
      <c r="TEL45" s="114"/>
      <c r="TEM45" s="115"/>
      <c r="TEY45" s="117"/>
      <c r="TFE45" s="114"/>
      <c r="TFF45" s="115"/>
      <c r="TFR45" s="117"/>
      <c r="TFX45" s="114"/>
      <c r="TFY45" s="115"/>
      <c r="TGK45" s="117"/>
      <c r="TGQ45" s="114"/>
      <c r="TGR45" s="115"/>
      <c r="THD45" s="117"/>
      <c r="THJ45" s="114"/>
      <c r="THK45" s="115"/>
      <c r="THW45" s="117"/>
      <c r="TIC45" s="114"/>
      <c r="TID45" s="115"/>
      <c r="TIP45" s="117"/>
      <c r="TIV45" s="114"/>
      <c r="TIW45" s="115"/>
      <c r="TJI45" s="117"/>
      <c r="TJO45" s="114"/>
      <c r="TJP45" s="115"/>
      <c r="TKB45" s="117"/>
      <c r="TKH45" s="114"/>
      <c r="TKI45" s="115"/>
      <c r="TKU45" s="117"/>
      <c r="TLA45" s="114"/>
      <c r="TLB45" s="115"/>
      <c r="TLN45" s="117"/>
      <c r="TLT45" s="114"/>
      <c r="TLU45" s="115"/>
      <c r="TMG45" s="117"/>
      <c r="TMM45" s="114"/>
      <c r="TMN45" s="115"/>
      <c r="TMZ45" s="117"/>
      <c r="TNF45" s="114"/>
      <c r="TNG45" s="115"/>
      <c r="TNS45" s="117"/>
      <c r="TNY45" s="114"/>
      <c r="TNZ45" s="115"/>
      <c r="TOL45" s="117"/>
      <c r="TOR45" s="114"/>
      <c r="TOS45" s="115"/>
      <c r="TPE45" s="117"/>
      <c r="TPK45" s="114"/>
      <c r="TPL45" s="115"/>
      <c r="TPX45" s="117"/>
      <c r="TQD45" s="114"/>
      <c r="TQE45" s="115"/>
      <c r="TQQ45" s="117"/>
      <c r="TQW45" s="114"/>
      <c r="TQX45" s="115"/>
      <c r="TRJ45" s="117"/>
      <c r="TRP45" s="114"/>
      <c r="TRQ45" s="115"/>
      <c r="TSC45" s="117"/>
      <c r="TSI45" s="114"/>
      <c r="TSJ45" s="115"/>
      <c r="TSV45" s="117"/>
      <c r="TTB45" s="114"/>
      <c r="TTC45" s="115"/>
      <c r="TTO45" s="117"/>
      <c r="TTU45" s="114"/>
      <c r="TTV45" s="115"/>
      <c r="TUH45" s="117"/>
      <c r="TUN45" s="114"/>
      <c r="TUO45" s="115"/>
      <c r="TVA45" s="117"/>
      <c r="TVG45" s="114"/>
      <c r="TVH45" s="115"/>
      <c r="TVT45" s="117"/>
      <c r="TVZ45" s="114"/>
      <c r="TWA45" s="115"/>
      <c r="TWM45" s="117"/>
      <c r="TWS45" s="114"/>
      <c r="TWT45" s="115"/>
      <c r="TXF45" s="117"/>
      <c r="TXL45" s="114"/>
      <c r="TXM45" s="115"/>
      <c r="TXY45" s="117"/>
      <c r="TYE45" s="114"/>
      <c r="TYF45" s="115"/>
      <c r="TYR45" s="117"/>
      <c r="TYX45" s="114"/>
      <c r="TYY45" s="115"/>
      <c r="TZK45" s="117"/>
      <c r="TZQ45" s="114"/>
      <c r="TZR45" s="115"/>
      <c r="UAD45" s="117"/>
      <c r="UAJ45" s="114"/>
      <c r="UAK45" s="115"/>
      <c r="UAW45" s="117"/>
      <c r="UBC45" s="114"/>
      <c r="UBD45" s="115"/>
      <c r="UBP45" s="117"/>
      <c r="UBV45" s="114"/>
      <c r="UBW45" s="115"/>
      <c r="UCI45" s="117"/>
      <c r="UCO45" s="114"/>
      <c r="UCP45" s="115"/>
      <c r="UDB45" s="117"/>
      <c r="UDH45" s="114"/>
      <c r="UDI45" s="115"/>
      <c r="UDU45" s="117"/>
      <c r="UEA45" s="114"/>
      <c r="UEB45" s="115"/>
      <c r="UEN45" s="117"/>
      <c r="UET45" s="114"/>
      <c r="UEU45" s="115"/>
      <c r="UFG45" s="117"/>
      <c r="UFM45" s="114"/>
      <c r="UFN45" s="115"/>
      <c r="UFZ45" s="117"/>
      <c r="UGF45" s="114"/>
      <c r="UGG45" s="115"/>
      <c r="UGS45" s="117"/>
      <c r="UGY45" s="114"/>
      <c r="UGZ45" s="115"/>
      <c r="UHL45" s="117"/>
      <c r="UHR45" s="114"/>
      <c r="UHS45" s="115"/>
      <c r="UIE45" s="117"/>
      <c r="UIK45" s="114"/>
      <c r="UIL45" s="115"/>
      <c r="UIX45" s="117"/>
      <c r="UJD45" s="114"/>
      <c r="UJE45" s="115"/>
      <c r="UJQ45" s="117"/>
      <c r="UJW45" s="114"/>
      <c r="UJX45" s="115"/>
      <c r="UKJ45" s="117"/>
      <c r="UKP45" s="114"/>
      <c r="UKQ45" s="115"/>
      <c r="ULC45" s="117"/>
      <c r="ULI45" s="114"/>
      <c r="ULJ45" s="115"/>
      <c r="ULV45" s="117"/>
      <c r="UMB45" s="114"/>
      <c r="UMC45" s="115"/>
      <c r="UMO45" s="117"/>
      <c r="UMU45" s="114"/>
      <c r="UMV45" s="115"/>
      <c r="UNH45" s="117"/>
      <c r="UNN45" s="114"/>
      <c r="UNO45" s="115"/>
      <c r="UOA45" s="117"/>
      <c r="UOG45" s="114"/>
      <c r="UOH45" s="115"/>
      <c r="UOT45" s="117"/>
      <c r="UOZ45" s="114"/>
      <c r="UPA45" s="115"/>
      <c r="UPM45" s="117"/>
      <c r="UPS45" s="114"/>
      <c r="UPT45" s="115"/>
      <c r="UQF45" s="117"/>
      <c r="UQL45" s="114"/>
      <c r="UQM45" s="115"/>
      <c r="UQY45" s="117"/>
      <c r="URE45" s="114"/>
      <c r="URF45" s="115"/>
      <c r="URR45" s="117"/>
      <c r="URX45" s="114"/>
      <c r="URY45" s="115"/>
      <c r="USK45" s="117"/>
      <c r="USQ45" s="114"/>
      <c r="USR45" s="115"/>
      <c r="UTD45" s="117"/>
      <c r="UTJ45" s="114"/>
      <c r="UTK45" s="115"/>
      <c r="UTW45" s="117"/>
      <c r="UUC45" s="114"/>
      <c r="UUD45" s="115"/>
      <c r="UUP45" s="117"/>
      <c r="UUV45" s="114"/>
      <c r="UUW45" s="115"/>
      <c r="UVI45" s="117"/>
      <c r="UVO45" s="114"/>
      <c r="UVP45" s="115"/>
      <c r="UWB45" s="117"/>
      <c r="UWH45" s="114"/>
      <c r="UWI45" s="115"/>
      <c r="UWU45" s="117"/>
      <c r="UXA45" s="114"/>
      <c r="UXB45" s="115"/>
      <c r="UXN45" s="117"/>
      <c r="UXT45" s="114"/>
      <c r="UXU45" s="115"/>
      <c r="UYG45" s="117"/>
      <c r="UYM45" s="114"/>
      <c r="UYN45" s="115"/>
      <c r="UYZ45" s="117"/>
      <c r="UZF45" s="114"/>
      <c r="UZG45" s="115"/>
      <c r="UZS45" s="117"/>
      <c r="UZY45" s="114"/>
      <c r="UZZ45" s="115"/>
      <c r="VAL45" s="117"/>
      <c r="VAR45" s="114"/>
      <c r="VAS45" s="115"/>
      <c r="VBE45" s="117"/>
      <c r="VBK45" s="114"/>
      <c r="VBL45" s="115"/>
      <c r="VBX45" s="117"/>
      <c r="VCD45" s="114"/>
      <c r="VCE45" s="115"/>
      <c r="VCQ45" s="117"/>
      <c r="VCW45" s="114"/>
      <c r="VCX45" s="115"/>
      <c r="VDJ45" s="117"/>
      <c r="VDP45" s="114"/>
      <c r="VDQ45" s="115"/>
      <c r="VEC45" s="117"/>
      <c r="VEI45" s="114"/>
      <c r="VEJ45" s="115"/>
      <c r="VEV45" s="117"/>
      <c r="VFB45" s="114"/>
      <c r="VFC45" s="115"/>
      <c r="VFO45" s="117"/>
      <c r="VFU45" s="114"/>
      <c r="VFV45" s="115"/>
      <c r="VGH45" s="117"/>
      <c r="VGN45" s="114"/>
      <c r="VGO45" s="115"/>
      <c r="VHA45" s="117"/>
      <c r="VHG45" s="114"/>
      <c r="VHH45" s="115"/>
      <c r="VHT45" s="117"/>
      <c r="VHZ45" s="114"/>
      <c r="VIA45" s="115"/>
      <c r="VIM45" s="117"/>
      <c r="VIS45" s="114"/>
      <c r="VIT45" s="115"/>
      <c r="VJF45" s="117"/>
      <c r="VJL45" s="114"/>
      <c r="VJM45" s="115"/>
      <c r="VJY45" s="117"/>
      <c r="VKE45" s="114"/>
      <c r="VKF45" s="115"/>
      <c r="VKR45" s="117"/>
      <c r="VKX45" s="114"/>
      <c r="VKY45" s="115"/>
      <c r="VLK45" s="117"/>
      <c r="VLQ45" s="114"/>
      <c r="VLR45" s="115"/>
      <c r="VMD45" s="117"/>
      <c r="VMJ45" s="114"/>
      <c r="VMK45" s="115"/>
      <c r="VMW45" s="117"/>
      <c r="VNC45" s="114"/>
      <c r="VND45" s="115"/>
      <c r="VNP45" s="117"/>
      <c r="VNV45" s="114"/>
      <c r="VNW45" s="115"/>
      <c r="VOI45" s="117"/>
      <c r="VOO45" s="114"/>
      <c r="VOP45" s="115"/>
      <c r="VPB45" s="117"/>
      <c r="VPH45" s="114"/>
      <c r="VPI45" s="115"/>
      <c r="VPU45" s="117"/>
      <c r="VQA45" s="114"/>
      <c r="VQB45" s="115"/>
      <c r="VQN45" s="117"/>
      <c r="VQT45" s="114"/>
      <c r="VQU45" s="115"/>
      <c r="VRG45" s="117"/>
      <c r="VRM45" s="114"/>
      <c r="VRN45" s="115"/>
      <c r="VRZ45" s="117"/>
      <c r="VSF45" s="114"/>
      <c r="VSG45" s="115"/>
      <c r="VSS45" s="117"/>
      <c r="VSY45" s="114"/>
      <c r="VSZ45" s="115"/>
      <c r="VTL45" s="117"/>
      <c r="VTR45" s="114"/>
      <c r="VTS45" s="115"/>
      <c r="VUE45" s="117"/>
      <c r="VUK45" s="114"/>
      <c r="VUL45" s="115"/>
      <c r="VUX45" s="117"/>
      <c r="VVD45" s="114"/>
      <c r="VVE45" s="115"/>
      <c r="VVQ45" s="117"/>
      <c r="VVW45" s="114"/>
      <c r="VVX45" s="115"/>
      <c r="VWJ45" s="117"/>
      <c r="VWP45" s="114"/>
      <c r="VWQ45" s="115"/>
      <c r="VXC45" s="117"/>
      <c r="VXI45" s="114"/>
      <c r="VXJ45" s="115"/>
      <c r="VXV45" s="117"/>
      <c r="VYB45" s="114"/>
      <c r="VYC45" s="115"/>
      <c r="VYO45" s="117"/>
      <c r="VYU45" s="114"/>
      <c r="VYV45" s="115"/>
      <c r="VZH45" s="117"/>
      <c r="VZN45" s="114"/>
      <c r="VZO45" s="115"/>
      <c r="WAA45" s="117"/>
      <c r="WAG45" s="114"/>
      <c r="WAH45" s="115"/>
      <c r="WAT45" s="117"/>
      <c r="WAZ45" s="114"/>
      <c r="WBA45" s="115"/>
      <c r="WBM45" s="117"/>
      <c r="WBS45" s="114"/>
      <c r="WBT45" s="115"/>
      <c r="WCF45" s="117"/>
      <c r="WCL45" s="114"/>
      <c r="WCM45" s="115"/>
      <c r="WCY45" s="117"/>
      <c r="WDE45" s="114"/>
      <c r="WDF45" s="115"/>
      <c r="WDR45" s="117"/>
      <c r="WDX45" s="114"/>
      <c r="WDY45" s="115"/>
      <c r="WEK45" s="117"/>
      <c r="WEQ45" s="114"/>
      <c r="WER45" s="115"/>
      <c r="WFD45" s="117"/>
      <c r="WFJ45" s="114"/>
      <c r="WFK45" s="115"/>
      <c r="WFW45" s="117"/>
      <c r="WGC45" s="114"/>
      <c r="WGD45" s="115"/>
      <c r="WGP45" s="117"/>
      <c r="WGV45" s="114"/>
      <c r="WGW45" s="115"/>
      <c r="WHI45" s="117"/>
      <c r="WHO45" s="114"/>
      <c r="WHP45" s="115"/>
      <c r="WIB45" s="117"/>
      <c r="WIH45" s="114"/>
      <c r="WII45" s="115"/>
      <c r="WIU45" s="117"/>
      <c r="WJA45" s="114"/>
      <c r="WJB45" s="115"/>
      <c r="WJN45" s="117"/>
      <c r="WJT45" s="114"/>
      <c r="WJU45" s="115"/>
      <c r="WKG45" s="117"/>
      <c r="WKM45" s="114"/>
      <c r="WKN45" s="115"/>
      <c r="WKZ45" s="117"/>
      <c r="WLF45" s="114"/>
      <c r="WLG45" s="115"/>
      <c r="WLS45" s="117"/>
      <c r="WLY45" s="114"/>
      <c r="WLZ45" s="115"/>
      <c r="WML45" s="117"/>
      <c r="WMR45" s="114"/>
      <c r="WMS45" s="115"/>
      <c r="WNE45" s="117"/>
      <c r="WNK45" s="114"/>
      <c r="WNL45" s="115"/>
      <c r="WNX45" s="117"/>
      <c r="WOD45" s="114"/>
      <c r="WOE45" s="115"/>
      <c r="WOQ45" s="117"/>
      <c r="WOW45" s="114"/>
      <c r="WOX45" s="115"/>
      <c r="WPJ45" s="117"/>
      <c r="WPP45" s="114"/>
      <c r="WPQ45" s="115"/>
      <c r="WQC45" s="117"/>
      <c r="WQI45" s="114"/>
      <c r="WQJ45" s="115"/>
      <c r="WQV45" s="117"/>
      <c r="WRB45" s="114"/>
      <c r="WRC45" s="115"/>
      <c r="WRO45" s="117"/>
      <c r="WRU45" s="114"/>
      <c r="WRV45" s="115"/>
      <c r="WSH45" s="117"/>
      <c r="WSN45" s="114"/>
      <c r="WSO45" s="115"/>
      <c r="WTA45" s="117"/>
      <c r="WTG45" s="114"/>
      <c r="WTH45" s="115"/>
      <c r="WTT45" s="117"/>
      <c r="WTZ45" s="114"/>
      <c r="WUA45" s="115"/>
      <c r="WUM45" s="117"/>
      <c r="WUS45" s="114"/>
      <c r="WUT45" s="115"/>
      <c r="WVF45" s="117"/>
      <c r="WVL45" s="114"/>
      <c r="WVM45" s="115"/>
      <c r="WVY45" s="117"/>
      <c r="WWE45" s="114"/>
      <c r="WWF45" s="115"/>
      <c r="WWR45" s="117"/>
      <c r="WWX45" s="114"/>
      <c r="WWY45" s="115"/>
      <c r="WXK45" s="117"/>
      <c r="WXQ45" s="114"/>
      <c r="WXR45" s="115"/>
      <c r="WYD45" s="117"/>
      <c r="WYJ45" s="114"/>
      <c r="WYK45" s="115"/>
      <c r="WYW45" s="117"/>
      <c r="WZC45" s="114"/>
      <c r="WZD45" s="115"/>
      <c r="WZP45" s="117"/>
      <c r="WZV45" s="114"/>
      <c r="WZW45" s="115"/>
      <c r="XAI45" s="117"/>
      <c r="XAO45" s="114"/>
      <c r="XAP45" s="115"/>
      <c r="XBB45" s="117"/>
      <c r="XBH45" s="114"/>
      <c r="XBI45" s="115"/>
      <c r="XBU45" s="117"/>
      <c r="XCA45" s="114"/>
      <c r="XCB45" s="115"/>
      <c r="XCN45" s="117"/>
      <c r="XCT45" s="114"/>
      <c r="XCU45" s="115"/>
      <c r="XDG45" s="117"/>
      <c r="XDM45" s="114"/>
      <c r="XDN45" s="115"/>
      <c r="XDZ45" s="117"/>
      <c r="XEF45" s="114"/>
      <c r="XEG45" s="115"/>
      <c r="XES45" s="117"/>
      <c r="XEY45" s="114"/>
      <c r="XEZ45" s="115"/>
    </row>
    <row r="46" spans="1:1021 1027:2047 2053:3061 3073:4087 4099:5113 5125:6139 6151:7165 7177:8191 8203:10236 10242:11262 11268:12288 12294:13302 13314:14328 14340:15354 15366:16380" ht="39.950000000000003" customHeight="1">
      <c r="A46" s="95" t="s">
        <v>89</v>
      </c>
      <c r="B46" s="94" t="s">
        <v>188</v>
      </c>
      <c r="C46" s="47">
        <v>181392.59</v>
      </c>
      <c r="D46" s="47">
        <v>161142.9</v>
      </c>
      <c r="E46" s="47">
        <v>125505.27</v>
      </c>
      <c r="F46" s="47">
        <v>138263.37</v>
      </c>
      <c r="G46" s="47">
        <v>81657.949999999953</v>
      </c>
      <c r="H46" s="47">
        <v>275200.23</v>
      </c>
      <c r="I46" s="47">
        <v>447185.87</v>
      </c>
      <c r="J46" s="47">
        <v>618097.11</v>
      </c>
      <c r="K46" s="47">
        <v>669949.94000000029</v>
      </c>
      <c r="L46" s="47">
        <v>680903.92</v>
      </c>
      <c r="M46" s="47">
        <v>717843.72</v>
      </c>
      <c r="N46" s="105">
        <v>645891.94999999995</v>
      </c>
      <c r="O46" s="47">
        <v>764045.19000000041</v>
      </c>
      <c r="P46" s="47">
        <v>713472.55</v>
      </c>
      <c r="Q46" s="47">
        <v>739988.98</v>
      </c>
      <c r="R46" s="47">
        <v>661604.43999999994</v>
      </c>
      <c r="S46" s="47">
        <v>624969.55999999994</v>
      </c>
    </row>
    <row r="47" spans="1:1021 1027:2047 2053:3061 3073:4087 4099:5113 5125:6139 6151:7165 7177:8191 8203:10236 10242:11262 11268:12288 12294:13302 13314:14328 14340:15354 15366:16380" ht="45">
      <c r="A47" s="93" t="s">
        <v>202</v>
      </c>
      <c r="B47" s="94" t="s">
        <v>203</v>
      </c>
      <c r="C47" s="47">
        <v>0</v>
      </c>
      <c r="D47" s="47">
        <v>0</v>
      </c>
      <c r="E47" s="47">
        <v>0</v>
      </c>
      <c r="F47" s="47">
        <v>0</v>
      </c>
      <c r="G47" s="47">
        <v>0</v>
      </c>
      <c r="H47" s="47">
        <v>0</v>
      </c>
      <c r="I47" s="47">
        <v>0</v>
      </c>
      <c r="J47" s="47">
        <v>0</v>
      </c>
      <c r="K47" s="47">
        <v>0</v>
      </c>
      <c r="L47" s="47">
        <v>0</v>
      </c>
      <c r="M47" s="47">
        <v>0</v>
      </c>
      <c r="N47" s="105">
        <v>0</v>
      </c>
      <c r="O47" s="47">
        <v>0</v>
      </c>
      <c r="P47" s="47">
        <v>0</v>
      </c>
      <c r="Q47" s="47">
        <v>0</v>
      </c>
      <c r="R47" s="47">
        <v>0</v>
      </c>
      <c r="S47" s="47">
        <v>0</v>
      </c>
    </row>
    <row r="48" spans="1:1021 1027:2047 2053:3061 3073:4087 4099:5113 5125:6139 6151:7165 7177:8191 8203:10236 10242:11262 11268:12288 12294:13302 13314:14328 14340:15354 15366:16380" ht="45">
      <c r="A48" s="93" t="s">
        <v>201</v>
      </c>
      <c r="B48" s="94" t="s">
        <v>215</v>
      </c>
      <c r="C48" s="47">
        <v>0</v>
      </c>
      <c r="D48" s="47">
        <v>0</v>
      </c>
      <c r="E48" s="47">
        <v>0</v>
      </c>
      <c r="F48" s="47">
        <v>0</v>
      </c>
      <c r="G48" s="47">
        <v>0</v>
      </c>
      <c r="H48" s="47">
        <v>0</v>
      </c>
      <c r="I48" s="47">
        <v>0</v>
      </c>
      <c r="J48" s="47">
        <v>0</v>
      </c>
      <c r="K48" s="47">
        <v>0</v>
      </c>
      <c r="L48" s="109">
        <v>56977.53</v>
      </c>
      <c r="M48" s="109">
        <v>94868.160000000003</v>
      </c>
      <c r="N48" s="110">
        <v>120282.77</v>
      </c>
      <c r="O48" s="109">
        <v>79446.600000000006</v>
      </c>
      <c r="P48" s="47">
        <v>73970.080000000002</v>
      </c>
      <c r="Q48" s="47">
        <v>10626.330000000002</v>
      </c>
      <c r="R48" s="47">
        <v>10134.189999999999</v>
      </c>
      <c r="S48" s="47">
        <v>4529.71</v>
      </c>
    </row>
    <row r="49" spans="1:19" ht="39.950000000000003" customHeight="1">
      <c r="A49" s="95" t="s">
        <v>101</v>
      </c>
      <c r="B49" s="111" t="s">
        <v>197</v>
      </c>
      <c r="C49" s="47">
        <v>0</v>
      </c>
      <c r="D49" s="47">
        <v>0</v>
      </c>
      <c r="E49" s="47">
        <v>0</v>
      </c>
      <c r="F49" s="47">
        <v>0</v>
      </c>
      <c r="G49" s="47">
        <v>0</v>
      </c>
      <c r="H49" s="47">
        <v>0</v>
      </c>
      <c r="I49" s="47">
        <v>0</v>
      </c>
      <c r="J49" s="47">
        <v>0</v>
      </c>
      <c r="K49" s="47">
        <v>0</v>
      </c>
      <c r="L49" s="47">
        <v>56977.53</v>
      </c>
      <c r="M49" s="47">
        <v>94868.160000000003</v>
      </c>
      <c r="N49" s="105">
        <v>120282.77</v>
      </c>
      <c r="O49" s="47">
        <v>79446.600000000006</v>
      </c>
      <c r="P49" s="47">
        <v>73970.080000000002</v>
      </c>
      <c r="Q49" s="47">
        <v>10626.330000000002</v>
      </c>
      <c r="R49" s="47">
        <v>10134.189999999999</v>
      </c>
      <c r="S49" s="47">
        <v>4529.71</v>
      </c>
    </row>
    <row r="50" spans="1:19" ht="39.950000000000003" customHeight="1">
      <c r="A50" s="98" t="s">
        <v>97</v>
      </c>
      <c r="B50" s="97" t="s">
        <v>179</v>
      </c>
      <c r="C50" s="47">
        <v>0</v>
      </c>
      <c r="D50" s="47">
        <v>0</v>
      </c>
      <c r="E50" s="47">
        <v>0</v>
      </c>
      <c r="F50" s="47">
        <v>0</v>
      </c>
      <c r="G50" s="47">
        <v>0</v>
      </c>
      <c r="H50" s="47">
        <v>0</v>
      </c>
      <c r="I50" s="47">
        <v>0</v>
      </c>
      <c r="J50" s="47">
        <v>0</v>
      </c>
      <c r="K50" s="47">
        <v>202572.61</v>
      </c>
      <c r="L50" s="47">
        <v>202999.46</v>
      </c>
      <c r="M50" s="47">
        <v>298334.03999999998</v>
      </c>
      <c r="N50" s="105">
        <v>305517.51</v>
      </c>
      <c r="O50" s="47">
        <v>293137.08999999997</v>
      </c>
      <c r="P50" s="47">
        <v>263824.90000000002</v>
      </c>
      <c r="Q50" s="47">
        <v>287998.53000000003</v>
      </c>
      <c r="R50" s="47">
        <v>432161.53</v>
      </c>
      <c r="S50" s="47">
        <v>433708.07</v>
      </c>
    </row>
    <row r="51" spans="1:19" ht="39.950000000000003" customHeight="1">
      <c r="A51" s="98" t="s">
        <v>98</v>
      </c>
      <c r="B51" s="97" t="s">
        <v>178</v>
      </c>
      <c r="C51" s="47">
        <v>0</v>
      </c>
      <c r="D51" s="47">
        <v>0</v>
      </c>
      <c r="E51" s="47">
        <v>0</v>
      </c>
      <c r="F51" s="47">
        <v>0</v>
      </c>
      <c r="G51" s="47">
        <v>0</v>
      </c>
      <c r="H51" s="47">
        <v>0</v>
      </c>
      <c r="I51" s="47">
        <v>0</v>
      </c>
      <c r="J51" s="47">
        <v>0</v>
      </c>
      <c r="K51" s="47">
        <v>202572.61</v>
      </c>
      <c r="L51" s="47">
        <v>202999.46</v>
      </c>
      <c r="M51" s="47">
        <v>298334.03999999998</v>
      </c>
      <c r="N51" s="105">
        <v>305517.51</v>
      </c>
      <c r="O51" s="47">
        <v>293137.08999999997</v>
      </c>
      <c r="P51" s="47">
        <v>263824.90000000002</v>
      </c>
      <c r="Q51" s="47">
        <v>287998.53000000003</v>
      </c>
      <c r="R51" s="47">
        <v>432161.53</v>
      </c>
      <c r="S51" s="47">
        <v>433708.07</v>
      </c>
    </row>
    <row r="52" spans="1:19" ht="39.950000000000003" customHeight="1">
      <c r="A52" s="98" t="s">
        <v>147</v>
      </c>
      <c r="B52" s="97" t="s">
        <v>216</v>
      </c>
      <c r="C52" s="47">
        <v>0</v>
      </c>
      <c r="D52" s="47">
        <v>0</v>
      </c>
      <c r="E52" s="47">
        <v>0</v>
      </c>
      <c r="F52" s="47">
        <v>0</v>
      </c>
      <c r="G52" s="47">
        <v>0</v>
      </c>
      <c r="H52" s="47">
        <v>0</v>
      </c>
      <c r="I52" s="47">
        <v>0</v>
      </c>
      <c r="J52" s="47">
        <v>0</v>
      </c>
      <c r="K52" s="47">
        <v>0</v>
      </c>
      <c r="L52" s="47">
        <v>0</v>
      </c>
      <c r="M52" s="47">
        <v>0</v>
      </c>
      <c r="N52" s="105">
        <v>0</v>
      </c>
      <c r="O52" s="47">
        <v>0</v>
      </c>
      <c r="P52" s="47">
        <v>0</v>
      </c>
      <c r="Q52" s="47">
        <v>0</v>
      </c>
      <c r="R52" s="47">
        <v>0</v>
      </c>
      <c r="S52" s="47">
        <v>0</v>
      </c>
    </row>
    <row r="53" spans="1:19" ht="39.950000000000003" customHeight="1">
      <c r="A53" s="98" t="s">
        <v>148</v>
      </c>
      <c r="B53" s="97" t="s">
        <v>190</v>
      </c>
      <c r="C53" s="47">
        <v>0</v>
      </c>
      <c r="D53" s="47">
        <v>0</v>
      </c>
      <c r="E53" s="47">
        <v>0</v>
      </c>
      <c r="F53" s="47">
        <v>0</v>
      </c>
      <c r="G53" s="47">
        <v>0</v>
      </c>
      <c r="H53" s="47">
        <v>0</v>
      </c>
      <c r="I53" s="47">
        <v>0</v>
      </c>
      <c r="J53" s="47">
        <v>0</v>
      </c>
      <c r="K53" s="47">
        <v>0</v>
      </c>
      <c r="L53" s="47">
        <v>0</v>
      </c>
      <c r="M53" s="47">
        <v>0</v>
      </c>
      <c r="N53" s="105">
        <v>0</v>
      </c>
      <c r="O53" s="47">
        <v>0</v>
      </c>
      <c r="P53" s="47">
        <v>0</v>
      </c>
      <c r="Q53" s="47">
        <v>0</v>
      </c>
      <c r="R53" s="47">
        <v>0</v>
      </c>
      <c r="S53" s="47">
        <v>0</v>
      </c>
    </row>
    <row r="54" spans="1:19" ht="39.950000000000003" customHeight="1">
      <c r="A54" s="96" t="s">
        <v>99</v>
      </c>
      <c r="B54" s="106" t="s">
        <v>191</v>
      </c>
      <c r="C54" s="47">
        <v>147214.20000000001</v>
      </c>
      <c r="D54" s="47">
        <v>215277.64</v>
      </c>
      <c r="E54" s="47">
        <v>291971.49</v>
      </c>
      <c r="F54" s="47">
        <v>264171.71999999997</v>
      </c>
      <c r="G54" s="47">
        <v>489844.95</v>
      </c>
      <c r="H54" s="47">
        <v>304327.67999999999</v>
      </c>
      <c r="I54" s="47">
        <v>319676.53000000003</v>
      </c>
      <c r="J54" s="47">
        <v>311208.53000000003</v>
      </c>
      <c r="K54" s="47">
        <v>302674.65999999997</v>
      </c>
      <c r="L54" s="47">
        <v>306586.15000000002</v>
      </c>
      <c r="M54" s="47">
        <v>484640.59</v>
      </c>
      <c r="N54" s="105">
        <v>507395.13</v>
      </c>
      <c r="O54" s="47">
        <v>737121.24</v>
      </c>
      <c r="P54" s="47">
        <v>757666.4</v>
      </c>
      <c r="Q54" s="47">
        <v>811023.1</v>
      </c>
      <c r="R54" s="47">
        <v>852857.89999999991</v>
      </c>
      <c r="S54" s="47">
        <v>445253.54000000004</v>
      </c>
    </row>
    <row r="55" spans="1:19" ht="39.950000000000003" customHeight="1">
      <c r="A55" s="96" t="s">
        <v>103</v>
      </c>
      <c r="B55" s="106" t="s">
        <v>192</v>
      </c>
      <c r="C55" s="47">
        <v>147214.20000000001</v>
      </c>
      <c r="D55" s="47">
        <v>215277.64</v>
      </c>
      <c r="E55" s="47">
        <v>291971.49</v>
      </c>
      <c r="F55" s="47">
        <v>264171.71999999997</v>
      </c>
      <c r="G55" s="47">
        <v>489844.95</v>
      </c>
      <c r="H55" s="47">
        <v>304327.67999999999</v>
      </c>
      <c r="I55" s="47">
        <v>319676.53000000003</v>
      </c>
      <c r="J55" s="47">
        <v>311208.53000000003</v>
      </c>
      <c r="K55" s="47">
        <v>302674.65999999997</v>
      </c>
      <c r="L55" s="47">
        <v>306586.15000000002</v>
      </c>
      <c r="M55" s="47">
        <v>484640.59</v>
      </c>
      <c r="N55" s="105">
        <v>507395.13</v>
      </c>
      <c r="O55" s="47">
        <v>737121.24</v>
      </c>
      <c r="P55" s="47">
        <v>757666.4</v>
      </c>
      <c r="Q55" s="47">
        <v>811023.1</v>
      </c>
      <c r="R55" s="47">
        <v>852857.89999999991</v>
      </c>
      <c r="S55" s="47">
        <v>445253.54000000004</v>
      </c>
    </row>
    <row r="56" spans="1:19" ht="39.950000000000003" customHeight="1">
      <c r="A56" s="96" t="s">
        <v>145</v>
      </c>
      <c r="B56" s="106" t="s">
        <v>180</v>
      </c>
      <c r="C56" s="47">
        <v>181392.59</v>
      </c>
      <c r="D56" s="47">
        <v>161210.24000000002</v>
      </c>
      <c r="E56" s="47">
        <v>125505.27</v>
      </c>
      <c r="F56" s="47">
        <v>138263.37</v>
      </c>
      <c r="G56" s="47">
        <v>107877.8</v>
      </c>
      <c r="H56" s="47">
        <v>49677.96</v>
      </c>
      <c r="I56" s="47">
        <v>64773.87</v>
      </c>
      <c r="J56" s="47">
        <v>131619.01</v>
      </c>
      <c r="K56" s="47">
        <v>145078.28999999998</v>
      </c>
      <c r="L56" s="47">
        <v>170327.02</v>
      </c>
      <c r="M56" s="47">
        <v>371462.22000000003</v>
      </c>
      <c r="N56" s="105">
        <v>383211.48000000004</v>
      </c>
      <c r="O56" s="47">
        <v>351991.89</v>
      </c>
      <c r="P56" s="47">
        <v>443789.93</v>
      </c>
      <c r="Q56" s="47">
        <v>360140.76</v>
      </c>
      <c r="R56" s="47">
        <v>399759.30999999994</v>
      </c>
      <c r="S56" s="47">
        <v>579294.14999999991</v>
      </c>
    </row>
    <row r="57" spans="1:19" ht="39.950000000000003" customHeight="1">
      <c r="A57" s="96" t="s">
        <v>146</v>
      </c>
      <c r="B57" s="106" t="s">
        <v>181</v>
      </c>
      <c r="C57" s="47">
        <v>181392.59</v>
      </c>
      <c r="D57" s="47">
        <v>161210.24000000002</v>
      </c>
      <c r="E57" s="47">
        <v>125505.27</v>
      </c>
      <c r="F57" s="47">
        <v>138263.37</v>
      </c>
      <c r="G57" s="47">
        <v>107877.8</v>
      </c>
      <c r="H57" s="47">
        <v>49677.96</v>
      </c>
      <c r="I57" s="47">
        <v>64773.87</v>
      </c>
      <c r="J57" s="47">
        <v>131619.01</v>
      </c>
      <c r="K57" s="47">
        <v>145078.28999999998</v>
      </c>
      <c r="L57" s="47">
        <v>170327.02</v>
      </c>
      <c r="M57" s="47">
        <v>371462.22000000003</v>
      </c>
      <c r="N57" s="105">
        <v>383211.48000000004</v>
      </c>
      <c r="O57" s="47">
        <v>351991.89</v>
      </c>
      <c r="P57" s="47">
        <v>443789.93</v>
      </c>
      <c r="Q57" s="47">
        <v>360140.76</v>
      </c>
      <c r="R57" s="47">
        <v>399759.30999999994</v>
      </c>
      <c r="S57" s="47">
        <v>579294.14999999991</v>
      </c>
    </row>
    <row r="58" spans="1:19" ht="39.950000000000003" customHeight="1">
      <c r="A58" s="99" t="s">
        <v>149</v>
      </c>
      <c r="B58" s="107"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99" t="s">
        <v>150</v>
      </c>
      <c r="B59" s="107"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99" t="s">
        <v>151</v>
      </c>
      <c r="B60" s="107" t="s">
        <v>182</v>
      </c>
      <c r="C60" s="47">
        <v>0</v>
      </c>
      <c r="D60" s="47">
        <v>0</v>
      </c>
      <c r="E60" s="47">
        <v>0</v>
      </c>
      <c r="F60" s="47">
        <v>0</v>
      </c>
      <c r="G60" s="47">
        <v>0</v>
      </c>
      <c r="H60" s="47">
        <v>0</v>
      </c>
      <c r="I60" s="47">
        <v>0</v>
      </c>
      <c r="J60" s="47">
        <v>217945.93</v>
      </c>
      <c r="K60" s="47">
        <v>214228.66</v>
      </c>
      <c r="L60" s="47">
        <v>20875.449999999997</v>
      </c>
      <c r="M60" s="47">
        <v>55344.17</v>
      </c>
      <c r="N60" s="105">
        <v>25039</v>
      </c>
      <c r="O60" s="47">
        <v>78606</v>
      </c>
      <c r="P60" s="47">
        <v>671396.74000000011</v>
      </c>
      <c r="Q60" s="47">
        <v>665802.31999999995</v>
      </c>
      <c r="R60" s="47">
        <v>620946.23000999994</v>
      </c>
      <c r="S60" s="47">
        <v>642015.35</v>
      </c>
    </row>
    <row r="61" spans="1:19" ht="39.950000000000003" customHeight="1">
      <c r="A61" s="99" t="s">
        <v>152</v>
      </c>
      <c r="B61" s="107" t="s">
        <v>185</v>
      </c>
      <c r="C61" s="47">
        <v>0</v>
      </c>
      <c r="D61" s="47">
        <v>0</v>
      </c>
      <c r="E61" s="47">
        <v>0</v>
      </c>
      <c r="F61" s="47">
        <v>0</v>
      </c>
      <c r="G61" s="47">
        <v>0</v>
      </c>
      <c r="H61" s="47">
        <v>0</v>
      </c>
      <c r="I61" s="47">
        <v>0</v>
      </c>
      <c r="J61" s="47">
        <v>217945.93</v>
      </c>
      <c r="K61" s="47">
        <v>214228.66</v>
      </c>
      <c r="L61" s="47">
        <v>20875.449999999997</v>
      </c>
      <c r="M61" s="47">
        <v>55344.17</v>
      </c>
      <c r="N61" s="105">
        <v>25039</v>
      </c>
      <c r="O61" s="47">
        <v>78606</v>
      </c>
      <c r="P61" s="47">
        <v>671396.74</v>
      </c>
      <c r="Q61" s="47">
        <v>665802.31999999995</v>
      </c>
      <c r="R61" s="47">
        <v>620946.23000999994</v>
      </c>
      <c r="S61" s="47">
        <v>642015.35</v>
      </c>
    </row>
    <row r="62" spans="1:19" ht="39.950000000000003" customHeight="1">
      <c r="A62" s="100" t="s">
        <v>153</v>
      </c>
      <c r="B62" s="108" t="s">
        <v>195</v>
      </c>
      <c r="C62" s="47">
        <v>0</v>
      </c>
      <c r="D62" s="47">
        <v>0</v>
      </c>
      <c r="E62" s="47">
        <v>0</v>
      </c>
      <c r="F62" s="47">
        <v>0</v>
      </c>
      <c r="G62" s="47">
        <v>0</v>
      </c>
      <c r="H62" s="47">
        <v>0</v>
      </c>
      <c r="I62" s="47">
        <v>0</v>
      </c>
      <c r="J62" s="47">
        <v>0</v>
      </c>
      <c r="K62" s="47">
        <v>0</v>
      </c>
      <c r="L62" s="47">
        <v>0</v>
      </c>
      <c r="M62" s="47">
        <v>0</v>
      </c>
      <c r="N62" s="105">
        <v>0</v>
      </c>
      <c r="O62" s="47">
        <v>0</v>
      </c>
      <c r="P62" s="47">
        <v>0</v>
      </c>
      <c r="Q62" s="47">
        <v>0</v>
      </c>
      <c r="R62" s="47">
        <v>0</v>
      </c>
      <c r="S62" s="47">
        <v>0</v>
      </c>
    </row>
    <row r="63" spans="1:19" ht="39.950000000000003" customHeight="1">
      <c r="A63" s="100" t="s">
        <v>154</v>
      </c>
      <c r="B63" s="108" t="s">
        <v>196</v>
      </c>
      <c r="C63" s="47">
        <v>0</v>
      </c>
      <c r="D63" s="47">
        <v>0</v>
      </c>
      <c r="E63" s="47">
        <v>0</v>
      </c>
      <c r="F63" s="47">
        <v>0</v>
      </c>
      <c r="G63" s="47">
        <v>0</v>
      </c>
      <c r="H63" s="47">
        <v>0</v>
      </c>
      <c r="I63" s="47">
        <v>0</v>
      </c>
      <c r="J63" s="47">
        <v>0</v>
      </c>
      <c r="K63" s="47">
        <v>0</v>
      </c>
      <c r="L63" s="47">
        <v>0</v>
      </c>
      <c r="M63" s="47">
        <v>0</v>
      </c>
      <c r="N63" s="105">
        <v>0</v>
      </c>
      <c r="O63" s="47">
        <v>0</v>
      </c>
      <c r="P63" s="47">
        <v>0</v>
      </c>
      <c r="Q63" s="47">
        <v>0</v>
      </c>
      <c r="R63" s="47">
        <v>0</v>
      </c>
      <c r="S63" s="47">
        <v>0</v>
      </c>
    </row>
    <row r="64" spans="1:19" ht="39.950000000000003" customHeight="1">
      <c r="A64" s="100" t="s">
        <v>155</v>
      </c>
      <c r="B64" s="108" t="s">
        <v>183</v>
      </c>
      <c r="C64" s="47">
        <v>0</v>
      </c>
      <c r="D64" s="47">
        <v>0</v>
      </c>
      <c r="E64" s="47">
        <v>0</v>
      </c>
      <c r="F64" s="47">
        <v>0</v>
      </c>
      <c r="G64" s="47">
        <v>0</v>
      </c>
      <c r="H64" s="47">
        <v>0</v>
      </c>
      <c r="I64" s="47">
        <v>0</v>
      </c>
      <c r="J64" s="47">
        <v>0</v>
      </c>
      <c r="K64" s="47">
        <v>15600.65</v>
      </c>
      <c r="L64" s="47">
        <v>10273.290000000001</v>
      </c>
      <c r="M64" s="47">
        <v>-5.05</v>
      </c>
      <c r="N64" s="105">
        <v>10647</v>
      </c>
      <c r="O64" s="47">
        <v>19366</v>
      </c>
      <c r="P64" s="47">
        <v>8440</v>
      </c>
      <c r="Q64" s="47">
        <v>11683.42</v>
      </c>
      <c r="R64" s="47">
        <v>14774</v>
      </c>
      <c r="S64" s="47">
        <v>4765.6400000000003</v>
      </c>
    </row>
    <row r="65" spans="1:19" ht="39.950000000000003" customHeight="1">
      <c r="A65" s="100" t="s">
        <v>156</v>
      </c>
      <c r="B65" s="108" t="s">
        <v>184</v>
      </c>
      <c r="C65" s="47">
        <v>0</v>
      </c>
      <c r="D65" s="47">
        <v>0</v>
      </c>
      <c r="E65" s="47">
        <v>0</v>
      </c>
      <c r="F65" s="47">
        <v>0</v>
      </c>
      <c r="G65" s="47">
        <v>0</v>
      </c>
      <c r="H65" s="47">
        <v>0</v>
      </c>
      <c r="I65" s="47">
        <v>0</v>
      </c>
      <c r="J65" s="47">
        <v>0</v>
      </c>
      <c r="K65" s="47">
        <v>15600.65</v>
      </c>
      <c r="L65" s="47">
        <v>10273.290000000001</v>
      </c>
      <c r="M65" s="47">
        <v>-5.05</v>
      </c>
      <c r="N65" s="105">
        <v>10647</v>
      </c>
      <c r="O65" s="47">
        <v>19366</v>
      </c>
      <c r="P65" s="47">
        <v>8440</v>
      </c>
      <c r="Q65" s="47">
        <v>11683.42</v>
      </c>
      <c r="R65" s="47">
        <v>14774</v>
      </c>
      <c r="S65" s="47">
        <v>4765.6400000000003</v>
      </c>
    </row>
    <row r="67" spans="1:19">
      <c r="C67" s="126"/>
      <c r="D67" s="126"/>
      <c r="E67" s="126"/>
      <c r="F67" s="126"/>
      <c r="G67" s="126"/>
      <c r="H67" s="126"/>
      <c r="I67" s="126"/>
      <c r="J67" s="126"/>
      <c r="K67" s="126"/>
      <c r="L67" s="126"/>
      <c r="M67" s="126"/>
      <c r="N67" s="126"/>
      <c r="O67" s="126"/>
    </row>
    <row r="68" spans="1:19">
      <c r="C68" s="126"/>
      <c r="D68" s="126"/>
      <c r="E68" s="126"/>
      <c r="F68" s="126"/>
      <c r="G68" s="126"/>
      <c r="H68" s="126"/>
      <c r="I68" s="126"/>
      <c r="J68" s="126"/>
      <c r="K68" s="126"/>
      <c r="L68" s="126"/>
      <c r="M68" s="126"/>
      <c r="N68" s="126"/>
      <c r="O68" s="126"/>
    </row>
  </sheetData>
  <pageMargins left="1.1023622047244095" right="0.51181102362204722" top="0.59055118110236227" bottom="0.59055118110236227" header="0.31496062992125984" footer="0.31496062992125984"/>
  <pageSetup paperSize="8" scale="44" orientation="landscape" r:id="rId1"/>
  <headerFooter>
    <oddFooter>&amp;L&amp;Z&amp;F&amp;R&amp;D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272" activePane="bottomLeft" state="frozen"/>
      <selection activeCell="A3293" sqref="A3293"/>
      <selection pane="bottomLeft" activeCell="A286" sqref="A286"/>
    </sheetView>
  </sheetViews>
  <sheetFormatPr baseColWidth="10" defaultRowHeight="12.75" outlineLevelCol="1"/>
  <cols>
    <col min="1" max="1" width="37.7109375" style="32" customWidth="1"/>
    <col min="2" max="2" width="16.7109375" style="32" bestFit="1" customWidth="1"/>
    <col min="3" max="18" width="18.28515625" style="32" customWidth="1" outlineLevel="1"/>
    <col min="19"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f>+SUM('[2]Anlagenspiegel HR 2022 Strom'!$Q$38:$Q$43)</f>
        <v>12921.400000000001</v>
      </c>
      <c r="E18" s="34">
        <v>12921.400000000001</v>
      </c>
      <c r="F18" s="34">
        <v>12921.400000000001</v>
      </c>
      <c r="G18" s="34">
        <v>12921.400000000001</v>
      </c>
      <c r="H18" s="34">
        <v>12921.400000000001</v>
      </c>
      <c r="I18" s="34">
        <v>12921.400000000001</v>
      </c>
      <c r="J18" s="34">
        <v>12921.400000000001</v>
      </c>
      <c r="K18" s="34">
        <v>12921.400000000001</v>
      </c>
      <c r="L18" s="34">
        <v>12921.400000000001</v>
      </c>
      <c r="M18" s="34">
        <v>12921.400000000001</v>
      </c>
      <c r="N18" s="34">
        <v>12921.400000000001</v>
      </c>
      <c r="O18" s="34">
        <v>12921.400000000001</v>
      </c>
      <c r="P18" s="34">
        <v>12921.400000000001</v>
      </c>
      <c r="Q18" s="34">
        <v>12921.400000000001</v>
      </c>
      <c r="R18" s="34">
        <v>12921.400000000001</v>
      </c>
      <c r="S18" s="34">
        <v>12921.400000000001</v>
      </c>
    </row>
    <row r="19" spans="2:19">
      <c r="B19" s="5">
        <v>2006</v>
      </c>
      <c r="C19" s="34">
        <f>+'[2]Anlagenspiegel HR 2022 Strom'!$Q$37</f>
        <v>660</v>
      </c>
      <c r="D19" s="34">
        <v>660</v>
      </c>
      <c r="E19" s="34">
        <v>660</v>
      </c>
      <c r="F19" s="34">
        <v>660</v>
      </c>
      <c r="G19" s="34">
        <v>660</v>
      </c>
      <c r="H19" s="34">
        <v>660</v>
      </c>
      <c r="I19" s="34">
        <v>660</v>
      </c>
      <c r="J19" s="34">
        <v>660</v>
      </c>
      <c r="K19" s="34">
        <v>660</v>
      </c>
      <c r="L19" s="34">
        <v>660</v>
      </c>
      <c r="M19" s="34">
        <v>660</v>
      </c>
      <c r="N19" s="34">
        <v>660</v>
      </c>
      <c r="O19" s="34">
        <v>660</v>
      </c>
      <c r="P19" s="34">
        <v>660</v>
      </c>
      <c r="Q19" s="34">
        <v>660</v>
      </c>
      <c r="R19" s="34">
        <v>660</v>
      </c>
      <c r="S19" s="34">
        <v>660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f>+SUM('[2]Anlagenspiegel HR 2022 Strom'!$Q$26:$Q$36)</f>
        <v>24137.14</v>
      </c>
      <c r="D30" s="34">
        <v>24137.14</v>
      </c>
      <c r="E30" s="34">
        <v>24137.14</v>
      </c>
      <c r="F30" s="34">
        <v>24137.14</v>
      </c>
      <c r="G30" s="34">
        <v>24137.14</v>
      </c>
      <c r="H30" s="34">
        <v>24137.14</v>
      </c>
      <c r="I30" s="34">
        <v>24137.14</v>
      </c>
      <c r="J30" s="34">
        <v>24137.14</v>
      </c>
      <c r="K30" s="34">
        <v>24137.14</v>
      </c>
      <c r="L30" s="34">
        <v>24137.14</v>
      </c>
      <c r="M30" s="34">
        <v>24137.14</v>
      </c>
      <c r="N30" s="34">
        <v>24137.14</v>
      </c>
      <c r="O30" s="34">
        <v>24137.14</v>
      </c>
      <c r="P30" s="34">
        <v>24137.14</v>
      </c>
      <c r="Q30" s="34">
        <v>24137.14</v>
      </c>
      <c r="R30" s="34">
        <v>24137.14</v>
      </c>
      <c r="S30" s="34">
        <v>24137.14</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24797.14</v>
      </c>
      <c r="D96" s="7">
        <f>SUM(D18:D95)</f>
        <v>37718.54</v>
      </c>
      <c r="E96" s="7">
        <f>SUM(E17:E95)</f>
        <v>37718.54</v>
      </c>
      <c r="F96" s="7">
        <f>SUM(F16:F95)</f>
        <v>37718.54</v>
      </c>
      <c r="G96" s="7">
        <f>SUM(G15:G95)</f>
        <v>37718.54</v>
      </c>
      <c r="H96" s="7">
        <f>SUM(H9:H95)</f>
        <v>37718.54</v>
      </c>
      <c r="I96" s="7">
        <f>SUM(I9:I95)</f>
        <v>37718.54</v>
      </c>
      <c r="J96" s="7">
        <f t="shared" ref="J96:L96" si="0">SUM(J9:J95)</f>
        <v>37718.54</v>
      </c>
      <c r="K96" s="7">
        <f>SUM(K9:K95)</f>
        <v>37718.54</v>
      </c>
      <c r="L96" s="7">
        <f t="shared" si="0"/>
        <v>37718.54</v>
      </c>
      <c r="M96" s="7">
        <f>SUM(M9:M95)</f>
        <v>37718.54</v>
      </c>
      <c r="N96" s="10">
        <f>SUM(N5:N95)</f>
        <v>37718.54</v>
      </c>
      <c r="O96" s="10">
        <f>SUM(O5:O95)</f>
        <v>37718.54</v>
      </c>
      <c r="P96" s="10">
        <f>SUM(P5:P95)</f>
        <v>37718.54</v>
      </c>
      <c r="Q96" s="10">
        <f>SUM(Q5:Q95)</f>
        <v>37718.54</v>
      </c>
      <c r="R96" s="10">
        <f>SUM(R3:R95)</f>
        <v>37718.54</v>
      </c>
      <c r="S96" s="10">
        <f>SUM(S3:S95)</f>
        <v>37718.54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21665.65</v>
      </c>
      <c r="O103" s="34">
        <v>21665.65</v>
      </c>
      <c r="P103" s="34">
        <v>21665.65</v>
      </c>
      <c r="Q103" s="34">
        <v>21665.65</v>
      </c>
      <c r="R103" s="34">
        <v>21665.65</v>
      </c>
      <c r="S103" s="34">
        <v>21665.65</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192336.83635100001</v>
      </c>
      <c r="M105" s="34">
        <v>152777.27409999998</v>
      </c>
      <c r="N105" s="34">
        <v>152777.27409999998</v>
      </c>
      <c r="O105" s="34">
        <v>152777.27409999998</v>
      </c>
      <c r="P105" s="34">
        <v>152777.27409999998</v>
      </c>
      <c r="Q105" s="34">
        <v>152777.27409999998</v>
      </c>
      <c r="R105" s="34">
        <v>152777.27409999998</v>
      </c>
      <c r="S105" s="34">
        <v>152777.27409999998</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4658.3100999999997</v>
      </c>
      <c r="D118" s="34">
        <v>4658.3100999999997</v>
      </c>
      <c r="E118" s="34">
        <v>4658.3100999999997</v>
      </c>
      <c r="F118" s="34">
        <v>4658.3100999999997</v>
      </c>
      <c r="G118" s="34">
        <v>4658.3100999999997</v>
      </c>
      <c r="H118" s="34">
        <v>4658.3100999999997</v>
      </c>
      <c r="I118" s="34">
        <v>4790.3401000000003</v>
      </c>
      <c r="J118" s="34">
        <v>4792.7701000000006</v>
      </c>
      <c r="K118" s="34">
        <v>4792.7701000000006</v>
      </c>
      <c r="L118" s="34">
        <v>2.0000000000000001E-4</v>
      </c>
      <c r="M118" s="34">
        <v>2.0000000000000001E-4</v>
      </c>
      <c r="N118" s="34">
        <v>2.0000000000000001E-4</v>
      </c>
      <c r="O118" s="34">
        <v>2.0000000000000001E-4</v>
      </c>
      <c r="P118" s="34">
        <v>2.0000000000000001E-4</v>
      </c>
      <c r="Q118" s="34">
        <v>2.0000000000000001E-4</v>
      </c>
      <c r="R118" s="34">
        <v>2.0000000000000001E-4</v>
      </c>
      <c r="S118" s="34">
        <v>2.0000000000000001E-4</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98976.412395999985</v>
      </c>
      <c r="D120" s="34">
        <v>98976.412395999985</v>
      </c>
      <c r="E120" s="34">
        <v>98976.412395999985</v>
      </c>
      <c r="F120" s="34">
        <v>98976.412395999985</v>
      </c>
      <c r="G120" s="34">
        <v>98976.412395999985</v>
      </c>
      <c r="H120" s="34">
        <v>98976.412395999985</v>
      </c>
      <c r="I120" s="34">
        <v>101781.690644</v>
      </c>
      <c r="J120" s="34">
        <v>101833.321532</v>
      </c>
      <c r="K120" s="34">
        <v>101833.321532</v>
      </c>
      <c r="L120" s="34">
        <v>2.0000000000000001E-4</v>
      </c>
      <c r="M120" s="34">
        <v>2.0000000000000001E-4</v>
      </c>
      <c r="N120" s="34">
        <v>2.0000000000000001E-4</v>
      </c>
      <c r="O120" s="34">
        <v>2.0000000000000001E-4</v>
      </c>
      <c r="P120" s="34">
        <v>2.0000000000000001E-4</v>
      </c>
      <c r="Q120" s="34">
        <v>2.0000000000000001E-4</v>
      </c>
      <c r="R120" s="34">
        <v>2.0000000000000001E-4</v>
      </c>
      <c r="S120" s="34">
        <v>2.0000000000000001E-4</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103634.72249599999</v>
      </c>
      <c r="D191" s="7">
        <f>SUM(D113:D190)</f>
        <v>103634.72249599999</v>
      </c>
      <c r="E191" s="7">
        <f>SUM(E112:E190)</f>
        <v>103634.72249599999</v>
      </c>
      <c r="F191" s="7">
        <f>SUM(F111:F190)</f>
        <v>103634.72249599999</v>
      </c>
      <c r="G191" s="7">
        <f>SUM(G110:G190)</f>
        <v>103634.72249599999</v>
      </c>
      <c r="H191" s="7">
        <f>SUM(H104:H190)</f>
        <v>103634.72249599999</v>
      </c>
      <c r="I191" s="7">
        <f>SUM(I104:I190)</f>
        <v>106572.030744</v>
      </c>
      <c r="J191" s="7">
        <f t="shared" ref="J191:L191" si="1">SUM(J104:J190)</f>
        <v>106626.091632</v>
      </c>
      <c r="K191" s="7">
        <f>SUM(K104:K190)</f>
        <v>106626.091632</v>
      </c>
      <c r="L191" s="7">
        <f t="shared" si="1"/>
        <v>192336.83675100002</v>
      </c>
      <c r="M191" s="7">
        <f>SUM(M104:M190)</f>
        <v>152777.2745</v>
      </c>
      <c r="N191" s="10">
        <f>SUM(N99:N190)</f>
        <v>174442.92449999999</v>
      </c>
      <c r="O191" s="10">
        <f>SUM(O99:O190)</f>
        <v>174442.92449999999</v>
      </c>
      <c r="P191" s="10">
        <f>SUM(P99:P190)</f>
        <v>174442.92449999999</v>
      </c>
      <c r="Q191" s="10">
        <f>SUM(Q99:Q190)</f>
        <v>174442.92449999999</v>
      </c>
      <c r="R191" s="10">
        <f>SUM(R98:R190)</f>
        <v>174442.92449999999</v>
      </c>
      <c r="S191" s="10">
        <f>SUM(S98:S190)</f>
        <v>174442.92449999999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6516.8084999999992</v>
      </c>
      <c r="S194" s="34">
        <v>6516.8084999999992</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2202481.8745790003</v>
      </c>
      <c r="M200" s="34">
        <v>1933558.8376929043</v>
      </c>
      <c r="N200" s="34">
        <v>1749478.5889000003</v>
      </c>
      <c r="O200" s="34">
        <v>1749478.5889000003</v>
      </c>
      <c r="P200" s="34">
        <v>1749478.5889000003</v>
      </c>
      <c r="Q200" s="34">
        <v>1749478.5889000003</v>
      </c>
      <c r="R200" s="34">
        <v>1749478.5889000003</v>
      </c>
      <c r="S200" s="34">
        <v>1749478.5889000003</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21531.738348999999</v>
      </c>
      <c r="D217" s="34">
        <v>21531.738348999999</v>
      </c>
      <c r="E217" s="34">
        <v>21531.738348999999</v>
      </c>
      <c r="F217" s="34">
        <v>21531.738348999999</v>
      </c>
      <c r="G217" s="34">
        <v>21531.738348999999</v>
      </c>
      <c r="H217" s="34">
        <v>21531.738348999999</v>
      </c>
      <c r="I217" s="34">
        <v>22142.010186</v>
      </c>
      <c r="J217" s="34">
        <v>22153.242182999998</v>
      </c>
      <c r="K217" s="34">
        <v>22153.242182999998</v>
      </c>
      <c r="L217" s="34">
        <v>2.0000000000000001E-4</v>
      </c>
      <c r="M217" s="34">
        <v>2.0000000000000001E-4</v>
      </c>
      <c r="N217" s="34">
        <v>2.0000000000000001E-4</v>
      </c>
      <c r="O217" s="34">
        <v>2.0000000000000001E-4</v>
      </c>
      <c r="P217" s="34">
        <v>2.0000000000000001E-4</v>
      </c>
      <c r="Q217" s="34">
        <v>2.0000000000000001E-4</v>
      </c>
      <c r="R217" s="34">
        <v>2.0000000000000001E-4</v>
      </c>
      <c r="S217" s="34">
        <v>2.0000000000000001E-4</v>
      </c>
    </row>
    <row r="218" spans="2:19">
      <c r="B218" s="5">
        <v>1997</v>
      </c>
      <c r="C218" s="34">
        <v>229389.46423299995</v>
      </c>
      <c r="D218" s="34">
        <v>229389.46423299995</v>
      </c>
      <c r="E218" s="34">
        <v>229389.46423299995</v>
      </c>
      <c r="F218" s="34">
        <v>229389.46423299995</v>
      </c>
      <c r="G218" s="34">
        <v>229389.46423299995</v>
      </c>
      <c r="H218" s="34">
        <v>229389.46423299995</v>
      </c>
      <c r="I218" s="34">
        <v>235891.02616199999</v>
      </c>
      <c r="J218" s="34">
        <v>236010.68681099999</v>
      </c>
      <c r="K218" s="34">
        <v>236010.68681099999</v>
      </c>
      <c r="L218" s="34">
        <v>9.9999965558527043E-5</v>
      </c>
      <c r="M218" s="34">
        <v>9.9999965558527043E-5</v>
      </c>
      <c r="N218" s="34">
        <v>9.9999965558527043E-5</v>
      </c>
      <c r="O218" s="34">
        <v>9.9999965558527043E-5</v>
      </c>
      <c r="P218" s="34">
        <v>9.9999965558527043E-5</v>
      </c>
      <c r="Q218" s="34">
        <v>9.9999965558527043E-5</v>
      </c>
      <c r="R218" s="34">
        <v>9.9999965558527043E-5</v>
      </c>
      <c r="S218" s="34">
        <v>9.9999965558527043E-5</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250921.20258199994</v>
      </c>
      <c r="D286" s="7">
        <f>SUM(D208:D285)</f>
        <v>250921.20258199994</v>
      </c>
      <c r="E286" s="7">
        <f>SUM(E207:E285)</f>
        <v>250921.20258199994</v>
      </c>
      <c r="F286" s="7">
        <f>SUM(F206:F285)</f>
        <v>250921.20258199994</v>
      </c>
      <c r="G286" s="7">
        <f>SUM(G205:G285)</f>
        <v>250921.20258199994</v>
      </c>
      <c r="H286" s="7">
        <f>SUM(H199:H285)</f>
        <v>250921.20258199994</v>
      </c>
      <c r="I286" s="7">
        <f>SUM(I199:I285)</f>
        <v>258033.03634799999</v>
      </c>
      <c r="J286" s="7">
        <f t="shared" ref="J286:L286" si="2">SUM(J199:J285)</f>
        <v>258163.92899399999</v>
      </c>
      <c r="K286" s="7">
        <f>SUM(K199:K285)</f>
        <v>258163.92899399999</v>
      </c>
      <c r="L286" s="7">
        <f t="shared" si="2"/>
        <v>2202481.8748790002</v>
      </c>
      <c r="M286" s="7">
        <f>SUM(M199:M285)</f>
        <v>1933558.8379929042</v>
      </c>
      <c r="N286" s="10">
        <f>SUM(N194:N285)</f>
        <v>1749478.5892000003</v>
      </c>
      <c r="O286" s="10">
        <f>SUM(O194:O285)</f>
        <v>1749478.5892000003</v>
      </c>
      <c r="P286" s="10">
        <f>SUM(P194:P285)</f>
        <v>1749478.5892000003</v>
      </c>
      <c r="Q286" s="10">
        <f>SUM(Q194:Q285)</f>
        <v>1749478.5892000003</v>
      </c>
      <c r="R286" s="10">
        <f>SUM(R193:R285)</f>
        <v>1755995.3977000003</v>
      </c>
      <c r="S286" s="10">
        <f>SUM(S193:S285)</f>
        <v>1755995.3977000003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338215.45330099994</v>
      </c>
      <c r="D312" s="34">
        <v>338215.45330099994</v>
      </c>
      <c r="E312" s="34">
        <v>338215.45330099994</v>
      </c>
      <c r="F312" s="34">
        <v>338215.45330099994</v>
      </c>
      <c r="G312" s="34">
        <v>338215.45330099994</v>
      </c>
      <c r="H312" s="34">
        <v>333988.46830099996</v>
      </c>
      <c r="I312" s="34">
        <v>343454.66901400004</v>
      </c>
      <c r="J312" s="34">
        <v>343628.89356699999</v>
      </c>
      <c r="K312" s="34">
        <v>343628.89356699999</v>
      </c>
      <c r="L312" s="34">
        <v>4.0000000000000002E-4</v>
      </c>
      <c r="M312" s="34">
        <v>4.0000000000000002E-4</v>
      </c>
      <c r="N312" s="34">
        <v>4.0000000000000002E-4</v>
      </c>
      <c r="O312" s="34">
        <v>0</v>
      </c>
      <c r="P312" s="34">
        <v>0</v>
      </c>
      <c r="Q312" s="34">
        <v>0</v>
      </c>
      <c r="R312" s="34">
        <v>0</v>
      </c>
      <c r="S312" s="34">
        <v>0</v>
      </c>
    </row>
    <row r="313" spans="2:19">
      <c r="B313" s="5">
        <v>1997</v>
      </c>
      <c r="C313" s="34">
        <v>431927.12404899998</v>
      </c>
      <c r="D313" s="34">
        <v>431927.12404899998</v>
      </c>
      <c r="E313" s="34">
        <v>431927.12404899998</v>
      </c>
      <c r="F313" s="34">
        <v>431927.12404899998</v>
      </c>
      <c r="G313" s="34">
        <v>431927.12404899998</v>
      </c>
      <c r="H313" s="34">
        <v>431927.12404899998</v>
      </c>
      <c r="I313" s="34">
        <v>444169.18998600001</v>
      </c>
      <c r="J313" s="34">
        <v>444394.50408300001</v>
      </c>
      <c r="K313" s="34">
        <v>444394.50408300001</v>
      </c>
      <c r="L313" s="34">
        <v>2.0000000000000001E-4</v>
      </c>
      <c r="M313" s="34">
        <v>2.0000000000000001E-4</v>
      </c>
      <c r="N313" s="34">
        <v>2.0000000000000001E-4</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v>770142.57734999992</v>
      </c>
      <c r="D381" s="7">
        <v>770142.57734999992</v>
      </c>
      <c r="E381" s="7">
        <v>770142.57734999992</v>
      </c>
      <c r="F381" s="7">
        <v>770142.57734999992</v>
      </c>
      <c r="G381" s="7">
        <v>770142.57734999992</v>
      </c>
      <c r="H381" s="7">
        <v>765915.59234999993</v>
      </c>
      <c r="I381" s="7">
        <v>787623.85900000005</v>
      </c>
      <c r="J381" s="7">
        <v>788023.39764999994</v>
      </c>
      <c r="K381" s="7">
        <v>788023.39764999994</v>
      </c>
      <c r="L381" s="7">
        <v>6.0000000000000006E-4</v>
      </c>
      <c r="M381" s="7">
        <v>6.0000000000000006E-4</v>
      </c>
      <c r="N381" s="10">
        <v>6.0000000000000006E-4</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3">SUM(J389:J475)</f>
        <v>0</v>
      </c>
      <c r="K476" s="7">
        <f>SUM(K389:K475)</f>
        <v>0</v>
      </c>
      <c r="L476" s="7">
        <f t="shared" ref="L476" si="4">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f>4326.11497600697+584.2</f>
        <v>4910.31497600697</v>
      </c>
    </row>
    <row r="479" spans="1:19">
      <c r="A479" s="35"/>
      <c r="B479" s="5">
        <v>2021</v>
      </c>
      <c r="C479" s="33"/>
      <c r="D479" s="33"/>
      <c r="E479" s="33"/>
      <c r="F479" s="33"/>
      <c r="G479" s="33"/>
      <c r="H479" s="33"/>
      <c r="I479" s="33"/>
      <c r="J479" s="33"/>
      <c r="K479" s="33"/>
      <c r="L479" s="33"/>
      <c r="M479" s="33"/>
      <c r="N479" s="33"/>
      <c r="O479" s="33"/>
      <c r="P479" s="33"/>
      <c r="Q479" s="33"/>
      <c r="R479" s="34">
        <v>19468.208897313427</v>
      </c>
      <c r="S479" s="34">
        <v>19468.208897313427</v>
      </c>
    </row>
    <row r="480" spans="1:19">
      <c r="B480" s="5">
        <v>2020</v>
      </c>
      <c r="C480" s="33"/>
      <c r="D480" s="33"/>
      <c r="E480" s="33"/>
      <c r="F480" s="33"/>
      <c r="G480" s="33"/>
      <c r="H480" s="33"/>
      <c r="I480" s="33"/>
      <c r="J480" s="33"/>
      <c r="K480" s="33"/>
      <c r="L480" s="33"/>
      <c r="M480" s="33"/>
      <c r="N480" s="33"/>
      <c r="O480" s="33"/>
      <c r="P480" s="33"/>
      <c r="Q480" s="34">
        <v>3272.4202907370536</v>
      </c>
      <c r="R480" s="34">
        <v>3272.4202907370536</v>
      </c>
      <c r="S480" s="34">
        <v>3272.4202907370536</v>
      </c>
    </row>
    <row r="481" spans="1:19">
      <c r="A481" s="37"/>
      <c r="B481" s="5">
        <v>2019</v>
      </c>
      <c r="C481" s="33"/>
      <c r="D481" s="33"/>
      <c r="E481" s="33"/>
      <c r="F481" s="33"/>
      <c r="G481" s="33"/>
      <c r="H481" s="33"/>
      <c r="I481" s="33"/>
      <c r="J481" s="33"/>
      <c r="K481" s="33"/>
      <c r="L481" s="33"/>
      <c r="M481" s="33"/>
      <c r="N481" s="33"/>
      <c r="O481" s="33"/>
      <c r="P481" s="34">
        <v>2219.5363160818551</v>
      </c>
      <c r="Q481" s="34">
        <v>2219.5363160818551</v>
      </c>
      <c r="R481" s="34">
        <v>2219.5363160818551</v>
      </c>
      <c r="S481" s="34">
        <v>2219.5363160818551</v>
      </c>
    </row>
    <row r="482" spans="1:19">
      <c r="A482" s="37"/>
      <c r="B482" s="5">
        <v>2018</v>
      </c>
      <c r="C482" s="33"/>
      <c r="D482" s="33"/>
      <c r="E482" s="33"/>
      <c r="F482" s="33"/>
      <c r="G482" s="33"/>
      <c r="H482" s="33"/>
      <c r="I482" s="33"/>
      <c r="J482" s="33"/>
      <c r="K482" s="33"/>
      <c r="L482" s="33"/>
      <c r="M482" s="33"/>
      <c r="N482" s="33"/>
      <c r="O482" s="34">
        <v>4553.6568971795923</v>
      </c>
      <c r="P482" s="34">
        <v>4553.6568971795923</v>
      </c>
      <c r="Q482" s="34">
        <v>4553.6568971795923</v>
      </c>
      <c r="R482" s="34">
        <v>4553.6568971795923</v>
      </c>
      <c r="S482" s="34">
        <v>4553.6568971795923</v>
      </c>
    </row>
    <row r="483" spans="1:19">
      <c r="A483" s="37"/>
      <c r="B483" s="5">
        <v>2017</v>
      </c>
      <c r="C483" s="33"/>
      <c r="D483" s="33"/>
      <c r="E483" s="33"/>
      <c r="F483" s="33"/>
      <c r="G483" s="33"/>
      <c r="H483" s="33"/>
      <c r="I483" s="33"/>
      <c r="J483" s="33"/>
      <c r="K483" s="33"/>
      <c r="L483" s="33"/>
      <c r="M483" s="33"/>
      <c r="N483" s="34">
        <v>32206.07</v>
      </c>
      <c r="O483" s="34">
        <v>32206.07</v>
      </c>
      <c r="P483" s="34">
        <v>32206.07</v>
      </c>
      <c r="Q483" s="34">
        <v>32206.07</v>
      </c>
      <c r="R483" s="34">
        <v>32206.07</v>
      </c>
      <c r="S483" s="34">
        <v>32206.07</v>
      </c>
    </row>
    <row r="484" spans="1:19">
      <c r="B484" s="5">
        <v>2016</v>
      </c>
      <c r="C484" s="33"/>
      <c r="D484" s="33"/>
      <c r="E484" s="33"/>
      <c r="F484" s="33"/>
      <c r="G484" s="33"/>
      <c r="H484" s="33"/>
      <c r="I484" s="33"/>
      <c r="J484" s="33"/>
      <c r="K484" s="33"/>
      <c r="L484" s="33"/>
      <c r="M484" s="34">
        <v>15952.758613</v>
      </c>
      <c r="N484" s="34">
        <v>15952.758613</v>
      </c>
      <c r="O484" s="34">
        <v>15952.758613</v>
      </c>
      <c r="P484" s="34">
        <v>15952.758613</v>
      </c>
      <c r="Q484" s="34">
        <v>15952.758613</v>
      </c>
      <c r="R484" s="34">
        <v>15952.758613</v>
      </c>
      <c r="S484" s="34">
        <v>15952.758613</v>
      </c>
    </row>
    <row r="485" spans="1:19">
      <c r="B485" s="5">
        <v>2015</v>
      </c>
      <c r="C485" s="33"/>
      <c r="D485" s="33"/>
      <c r="E485" s="33"/>
      <c r="F485" s="33"/>
      <c r="G485" s="33"/>
      <c r="H485" s="33"/>
      <c r="I485" s="33"/>
      <c r="J485" s="33"/>
      <c r="K485" s="33"/>
      <c r="L485" s="34">
        <v>138830.801763</v>
      </c>
      <c r="M485" s="34">
        <v>138830.801763</v>
      </c>
      <c r="N485" s="34">
        <v>138830.801763</v>
      </c>
      <c r="O485" s="34">
        <v>138830.801763</v>
      </c>
      <c r="P485" s="34">
        <v>138830.801763</v>
      </c>
      <c r="Q485" s="34">
        <v>138830.801763</v>
      </c>
      <c r="R485" s="34">
        <v>138830.801763</v>
      </c>
      <c r="S485" s="34">
        <v>138830.801763</v>
      </c>
    </row>
    <row r="486" spans="1:19">
      <c r="B486" s="5">
        <v>2014</v>
      </c>
      <c r="C486" s="33"/>
      <c r="D486" s="33"/>
      <c r="E486" s="33"/>
      <c r="F486" s="33"/>
      <c r="G486" s="33"/>
      <c r="H486" s="33"/>
      <c r="I486" s="33"/>
      <c r="J486" s="33"/>
      <c r="K486" s="34">
        <v>23650.852533999998</v>
      </c>
      <c r="L486" s="34">
        <v>23650.852533999998</v>
      </c>
      <c r="M486" s="34">
        <v>23650.852533999998</v>
      </c>
      <c r="N486" s="34">
        <v>23650.852533999998</v>
      </c>
      <c r="O486" s="34">
        <v>23650.852533999998</v>
      </c>
      <c r="P486" s="34">
        <v>23650.852533999998</v>
      </c>
      <c r="Q486" s="34">
        <v>23650.852533999998</v>
      </c>
      <c r="R486" s="34">
        <v>23650.852533999998</v>
      </c>
      <c r="S486" s="34">
        <v>23650.852533999998</v>
      </c>
    </row>
    <row r="487" spans="1:19">
      <c r="B487" s="5">
        <v>2013</v>
      </c>
      <c r="C487" s="33"/>
      <c r="D487" s="33"/>
      <c r="E487" s="33"/>
      <c r="F487" s="33"/>
      <c r="G487" s="33"/>
      <c r="H487" s="33"/>
      <c r="I487" s="33"/>
      <c r="J487" s="34">
        <v>8652.636195000001</v>
      </c>
      <c r="K487" s="34">
        <v>8652.636195000001</v>
      </c>
      <c r="L487" s="34">
        <v>8652.636195000001</v>
      </c>
      <c r="M487" s="34">
        <v>8652.636195000001</v>
      </c>
      <c r="N487" s="34">
        <v>8652.636195000001</v>
      </c>
      <c r="O487" s="34">
        <v>8652.636195000001</v>
      </c>
      <c r="P487" s="34">
        <v>8652.636195000001</v>
      </c>
      <c r="Q487" s="34">
        <v>8652.636195000001</v>
      </c>
      <c r="R487" s="34">
        <v>8652.636195000001</v>
      </c>
      <c r="S487" s="34">
        <v>8652.636195000001</v>
      </c>
    </row>
    <row r="488" spans="1:19">
      <c r="B488" s="5">
        <v>2012</v>
      </c>
      <c r="C488" s="33"/>
      <c r="D488" s="33"/>
      <c r="E488" s="33"/>
      <c r="F488" s="33"/>
      <c r="G488" s="33"/>
      <c r="H488" s="33"/>
      <c r="I488" s="34">
        <v>4756.2576180000005</v>
      </c>
      <c r="J488" s="34">
        <v>4758.6703289999996</v>
      </c>
      <c r="K488" s="34">
        <v>4758.6703289999996</v>
      </c>
      <c r="L488" s="34">
        <v>4758.6703289999996</v>
      </c>
      <c r="M488" s="34">
        <v>4758.6703289999996</v>
      </c>
      <c r="N488" s="34">
        <v>4758.6703289999996</v>
      </c>
      <c r="O488" s="34">
        <v>4758.6703289999996</v>
      </c>
      <c r="P488" s="34">
        <v>4758.6703289999996</v>
      </c>
      <c r="Q488" s="34">
        <v>4758.6703289999996</v>
      </c>
      <c r="R488" s="34">
        <v>4758.6703289999996</v>
      </c>
      <c r="S488" s="34">
        <v>4758.6703289999996</v>
      </c>
    </row>
    <row r="489" spans="1:19">
      <c r="B489" s="5">
        <v>2011</v>
      </c>
      <c r="C489" s="33"/>
      <c r="D489" s="33"/>
      <c r="E489" s="33"/>
      <c r="F489" s="33"/>
      <c r="G489" s="33"/>
      <c r="H489" s="34">
        <v>20267.519532000002</v>
      </c>
      <c r="I489" s="34">
        <v>20829.891048000001</v>
      </c>
      <c r="J489" s="34">
        <v>20840.241444000003</v>
      </c>
      <c r="K489" s="34">
        <v>20840.241444000003</v>
      </c>
      <c r="L489" s="34">
        <v>20840.241444000003</v>
      </c>
      <c r="M489" s="34">
        <v>20840.241444000003</v>
      </c>
      <c r="N489" s="34">
        <v>20840.241444000003</v>
      </c>
      <c r="O489" s="34">
        <v>20840.241444000003</v>
      </c>
      <c r="P489" s="34">
        <v>20840.241444000003</v>
      </c>
      <c r="Q489" s="34">
        <v>20840.241444000003</v>
      </c>
      <c r="R489" s="34">
        <v>20840.241444000003</v>
      </c>
      <c r="S489" s="34">
        <v>20840.241444000003</v>
      </c>
    </row>
    <row r="490" spans="1:19">
      <c r="B490" s="5">
        <v>2010</v>
      </c>
      <c r="C490" s="33"/>
      <c r="D490" s="33"/>
      <c r="E490" s="33"/>
      <c r="F490" s="33"/>
      <c r="G490" s="34">
        <v>19537.021752000004</v>
      </c>
      <c r="H490" s="34">
        <v>19537.021751999997</v>
      </c>
      <c r="I490" s="34">
        <v>20090.757528000002</v>
      </c>
      <c r="J490" s="34">
        <v>20100.948984000002</v>
      </c>
      <c r="K490" s="34">
        <v>20100.948984000002</v>
      </c>
      <c r="L490" s="34">
        <v>15827.934481</v>
      </c>
      <c r="M490" s="34">
        <v>15827.934481</v>
      </c>
      <c r="N490" s="34">
        <v>15827.934481</v>
      </c>
      <c r="O490" s="34">
        <v>15827.934481</v>
      </c>
      <c r="P490" s="34">
        <v>15827.934481</v>
      </c>
      <c r="Q490" s="34">
        <v>15827.934481</v>
      </c>
      <c r="R490" s="34">
        <v>15827.934481</v>
      </c>
      <c r="S490" s="34">
        <v>15827.934481</v>
      </c>
    </row>
    <row r="491" spans="1:19">
      <c r="B491" s="5">
        <v>2009</v>
      </c>
      <c r="C491" s="33"/>
      <c r="D491" s="33"/>
      <c r="E491" s="33"/>
      <c r="F491" s="34">
        <v>19954.334729000009</v>
      </c>
      <c r="G491" s="34">
        <v>19954.334729000009</v>
      </c>
      <c r="H491" s="34">
        <v>19954.334729000002</v>
      </c>
      <c r="I491" s="34">
        <v>20505.255006000003</v>
      </c>
      <c r="J491" s="34">
        <v>20515.394643000003</v>
      </c>
      <c r="K491" s="34">
        <v>19919.221491000004</v>
      </c>
      <c r="L491" s="34">
        <v>8422.804392</v>
      </c>
      <c r="M491" s="34">
        <v>8422.804392</v>
      </c>
      <c r="N491" s="34">
        <v>6413.2077650000001</v>
      </c>
      <c r="O491" s="34">
        <v>6413.2077650000001</v>
      </c>
      <c r="P491" s="34">
        <v>6413.2077650000001</v>
      </c>
      <c r="Q491" s="34">
        <v>6413.2077650000001</v>
      </c>
      <c r="R491" s="34">
        <v>6413.2077650000001</v>
      </c>
      <c r="S491" s="34">
        <v>6413.2077650000001</v>
      </c>
    </row>
    <row r="492" spans="1:19">
      <c r="B492" s="5">
        <v>2008</v>
      </c>
      <c r="C492" s="33"/>
      <c r="D492" s="33"/>
      <c r="E492" s="34">
        <v>9493.9355249999971</v>
      </c>
      <c r="F492" s="34">
        <v>9493.9355249999971</v>
      </c>
      <c r="G492" s="34">
        <v>9493.9355249999971</v>
      </c>
      <c r="H492" s="34">
        <v>9493.935524999999</v>
      </c>
      <c r="I492" s="34">
        <v>9737.469750000002</v>
      </c>
      <c r="J492" s="34">
        <v>9741.9519749999999</v>
      </c>
      <c r="K492" s="34">
        <v>9741.9519749999999</v>
      </c>
      <c r="L492" s="34">
        <v>9741.9519749999999</v>
      </c>
      <c r="M492" s="34">
        <v>9741.9519749999999</v>
      </c>
      <c r="N492" s="34">
        <v>9741.9519749999999</v>
      </c>
      <c r="O492" s="34">
        <v>9741.9519749999999</v>
      </c>
      <c r="P492" s="34">
        <v>9741.9519749999999</v>
      </c>
      <c r="Q492" s="34">
        <v>9741.9519749999999</v>
      </c>
      <c r="R492" s="34">
        <v>9741.9519749999999</v>
      </c>
      <c r="S492" s="34">
        <v>9741.9519749999999</v>
      </c>
    </row>
    <row r="493" spans="1:19">
      <c r="B493" s="5">
        <v>2007</v>
      </c>
      <c r="C493" s="33"/>
      <c r="D493" s="34">
        <v>5454.5249000000003</v>
      </c>
      <c r="E493" s="34">
        <v>5454.5249000000003</v>
      </c>
      <c r="F493" s="34">
        <v>5454.5249000000003</v>
      </c>
      <c r="G493" s="34">
        <v>5454.5249000000003</v>
      </c>
      <c r="H493" s="34">
        <v>5454.5248999999994</v>
      </c>
      <c r="I493" s="34">
        <v>5589.7334000000001</v>
      </c>
      <c r="J493" s="34">
        <v>5592.2218999999996</v>
      </c>
      <c r="K493" s="34">
        <v>5592.2218999999996</v>
      </c>
      <c r="L493" s="34">
        <v>814.24459999999999</v>
      </c>
      <c r="M493" s="34">
        <v>684.0707000000001</v>
      </c>
      <c r="N493" s="34">
        <v>684.0707000000001</v>
      </c>
      <c r="O493" s="34">
        <v>684.0707000000001</v>
      </c>
      <c r="P493" s="34">
        <v>684.0707000000001</v>
      </c>
      <c r="Q493" s="34">
        <v>684.0707000000001</v>
      </c>
      <c r="R493" s="34">
        <v>684.0707000000001</v>
      </c>
      <c r="S493" s="34">
        <v>684.0707000000001</v>
      </c>
    </row>
    <row r="494" spans="1:19">
      <c r="B494" s="5">
        <v>2006</v>
      </c>
      <c r="C494" s="34">
        <v>10173.490544999997</v>
      </c>
      <c r="D494" s="34">
        <v>10173.490544999997</v>
      </c>
      <c r="E494" s="34">
        <v>10173.490544999997</v>
      </c>
      <c r="F494" s="34">
        <v>10173.490544999997</v>
      </c>
      <c r="G494" s="34">
        <v>10173.490544999997</v>
      </c>
      <c r="H494" s="34">
        <v>10173.490544999999</v>
      </c>
      <c r="I494" s="34">
        <v>10461.836730000001</v>
      </c>
      <c r="J494" s="34">
        <v>10467.143714999998</v>
      </c>
      <c r="K494" s="34">
        <v>10467.143714999998</v>
      </c>
      <c r="L494" s="34">
        <v>10467.143714999998</v>
      </c>
      <c r="M494" s="34">
        <v>9555.9554999999982</v>
      </c>
      <c r="N494" s="34">
        <v>9555.9554999999982</v>
      </c>
      <c r="O494" s="34">
        <v>9555.9554999999982</v>
      </c>
      <c r="P494" s="34">
        <v>9555.9554999999982</v>
      </c>
      <c r="Q494" s="34">
        <v>9555.9554999999982</v>
      </c>
      <c r="R494" s="34">
        <v>9555.9554999999982</v>
      </c>
      <c r="S494" s="34">
        <v>9555.9554999999982</v>
      </c>
    </row>
    <row r="495" spans="1:19">
      <c r="B495" s="5">
        <v>2005</v>
      </c>
      <c r="C495" s="34">
        <v>5458.9358650000004</v>
      </c>
      <c r="D495" s="34">
        <v>5458.9358650000004</v>
      </c>
      <c r="E495" s="34">
        <v>5458.9358650000004</v>
      </c>
      <c r="F495" s="34">
        <v>5458.9358650000004</v>
      </c>
      <c r="G495" s="34">
        <v>5458.9358650000004</v>
      </c>
      <c r="H495" s="34">
        <v>5458.9358649999995</v>
      </c>
      <c r="I495" s="34">
        <v>5613.6579100000008</v>
      </c>
      <c r="J495" s="34">
        <v>5616.5055549999997</v>
      </c>
      <c r="K495" s="34">
        <v>3091.6448339999997</v>
      </c>
      <c r="L495" s="34">
        <v>2683.6263650000001</v>
      </c>
      <c r="M495" s="34">
        <v>8.0000000000000015E-4</v>
      </c>
      <c r="N495" s="34">
        <v>8.0000000000000015E-4</v>
      </c>
      <c r="O495" s="34">
        <v>8.0000000000000015E-4</v>
      </c>
      <c r="P495" s="34">
        <v>8.0000000000000015E-4</v>
      </c>
      <c r="Q495" s="34">
        <v>8.0000000000000015E-4</v>
      </c>
      <c r="R495" s="34">
        <v>8.0000000000000015E-4</v>
      </c>
      <c r="S495" s="34">
        <v>8.0000000000000015E-4</v>
      </c>
    </row>
    <row r="496" spans="1:19">
      <c r="B496" s="5">
        <v>2004</v>
      </c>
      <c r="C496" s="34">
        <v>3612.2438570000004</v>
      </c>
      <c r="D496" s="34">
        <v>3612.2438570000004</v>
      </c>
      <c r="E496" s="34">
        <v>3612.2438570000004</v>
      </c>
      <c r="F496" s="34">
        <v>3612.2438570000004</v>
      </c>
      <c r="G496" s="34">
        <v>3612.2438570000004</v>
      </c>
      <c r="H496" s="34">
        <v>3612.2438569999995</v>
      </c>
      <c r="I496" s="34">
        <v>3714.6252979999999</v>
      </c>
      <c r="J496" s="34">
        <v>3716.5096189999999</v>
      </c>
      <c r="K496" s="34">
        <v>3716.5096189999999</v>
      </c>
      <c r="L496" s="34">
        <v>7.000000000000001E-4</v>
      </c>
      <c r="M496" s="34">
        <v>7.000000000000001E-4</v>
      </c>
      <c r="N496" s="34">
        <v>7.000000000000001E-4</v>
      </c>
      <c r="O496" s="34">
        <v>7.000000000000001E-4</v>
      </c>
      <c r="P496" s="34">
        <v>7.000000000000001E-4</v>
      </c>
      <c r="Q496" s="34">
        <v>7.000000000000001E-4</v>
      </c>
      <c r="R496" s="34">
        <v>7.000000000000001E-4</v>
      </c>
      <c r="S496" s="34">
        <v>7.000000000000001E-4</v>
      </c>
    </row>
    <row r="497" spans="2:19">
      <c r="B497" s="5">
        <v>2003</v>
      </c>
      <c r="C497" s="34">
        <v>4599.3740520000001</v>
      </c>
      <c r="D497" s="34">
        <v>4599.3740520000001</v>
      </c>
      <c r="E497" s="34">
        <v>4599.3740520000001</v>
      </c>
      <c r="F497" s="34">
        <v>4599.3740520000001</v>
      </c>
      <c r="G497" s="34">
        <v>4599.3740520000001</v>
      </c>
      <c r="H497" s="34">
        <v>4599.3740520000001</v>
      </c>
      <c r="I497" s="34">
        <v>4729.7336280000009</v>
      </c>
      <c r="J497" s="34">
        <v>4732.1328840000006</v>
      </c>
      <c r="K497" s="34">
        <v>4732.1328840000006</v>
      </c>
      <c r="L497" s="34">
        <v>6.0000000000000006E-4</v>
      </c>
      <c r="M497" s="34">
        <v>6.0000000000000006E-4</v>
      </c>
      <c r="N497" s="34">
        <v>6.0000000000000006E-4</v>
      </c>
      <c r="O497" s="34">
        <v>6.0000000000000006E-4</v>
      </c>
      <c r="P497" s="34">
        <v>6.0000000000000006E-4</v>
      </c>
      <c r="Q497" s="34">
        <v>6.0000000000000006E-4</v>
      </c>
      <c r="R497" s="34">
        <v>6.0000000000000006E-4</v>
      </c>
      <c r="S497" s="34">
        <v>6.0000000000000006E-4</v>
      </c>
    </row>
    <row r="498" spans="2:19">
      <c r="B498" s="5">
        <v>2002</v>
      </c>
      <c r="C498" s="34">
        <v>14868.647301999996</v>
      </c>
      <c r="D498" s="34">
        <v>14868.647301999996</v>
      </c>
      <c r="E498" s="34">
        <v>14868.647301999996</v>
      </c>
      <c r="F498" s="34">
        <v>14868.647301999996</v>
      </c>
      <c r="G498" s="34">
        <v>14868.647301999996</v>
      </c>
      <c r="H498" s="34">
        <v>14868.647301999999</v>
      </c>
      <c r="I498" s="34">
        <v>15290.067828000001</v>
      </c>
      <c r="J498" s="34">
        <v>15297.824033999999</v>
      </c>
      <c r="K498" s="34">
        <v>7327.6251339999999</v>
      </c>
      <c r="L498" s="34">
        <v>8.0000000000000015E-4</v>
      </c>
      <c r="M498" s="34">
        <v>8.0000000000000015E-4</v>
      </c>
      <c r="N498" s="34">
        <v>8.0000000000000015E-4</v>
      </c>
      <c r="O498" s="34">
        <v>8.0000000000000015E-4</v>
      </c>
      <c r="P498" s="34">
        <v>8.0000000000000015E-4</v>
      </c>
      <c r="Q498" s="34">
        <v>8.0000000000000015E-4</v>
      </c>
      <c r="R498" s="34">
        <v>8.0000000000000015E-4</v>
      </c>
      <c r="S498" s="34">
        <v>8.0000000000000015E-4</v>
      </c>
    </row>
    <row r="499" spans="2:19">
      <c r="B499" s="5">
        <v>2001</v>
      </c>
      <c r="C499" s="34">
        <v>3480.7243380000004</v>
      </c>
      <c r="D499" s="34">
        <v>3480.7243380000004</v>
      </c>
      <c r="E499" s="34">
        <v>3480.7243380000004</v>
      </c>
      <c r="F499" s="34">
        <v>3480.7243380000004</v>
      </c>
      <c r="G499" s="34">
        <v>3480.7243380000004</v>
      </c>
      <c r="H499" s="34">
        <v>3480.7243379999995</v>
      </c>
      <c r="I499" s="34">
        <v>3579.3781319999998</v>
      </c>
      <c r="J499" s="34">
        <v>3581.1938459999997</v>
      </c>
      <c r="K499" s="34">
        <v>2673.898917</v>
      </c>
      <c r="L499" s="34">
        <v>1695.0616409999998</v>
      </c>
      <c r="M499" s="34">
        <v>1695.0616409999998</v>
      </c>
      <c r="N499" s="34">
        <v>1695.0616409999998</v>
      </c>
      <c r="O499" s="34">
        <v>1695.0616409999998</v>
      </c>
      <c r="P499" s="34">
        <v>1695.0616409999998</v>
      </c>
      <c r="Q499" s="34">
        <v>1695.0616409999998</v>
      </c>
      <c r="R499" s="34">
        <v>1695.0616409999998</v>
      </c>
      <c r="S499" s="34">
        <v>1695.0616409999998</v>
      </c>
    </row>
    <row r="500" spans="2:19">
      <c r="B500" s="5">
        <v>2000</v>
      </c>
      <c r="C500" s="34">
        <v>22232.97038100001</v>
      </c>
      <c r="D500" s="34">
        <v>22232.97038100001</v>
      </c>
      <c r="E500" s="34">
        <v>22232.97038100001</v>
      </c>
      <c r="F500" s="34">
        <v>22232.97038100001</v>
      </c>
      <c r="G500" s="34">
        <v>22232.97038100001</v>
      </c>
      <c r="H500" s="34">
        <v>21295.712658</v>
      </c>
      <c r="I500" s="34">
        <v>21899.294812</v>
      </c>
      <c r="J500" s="34">
        <v>21910.403686000001</v>
      </c>
      <c r="K500" s="34">
        <v>21910.403686000001</v>
      </c>
      <c r="L500" s="34">
        <v>252.47467300000002</v>
      </c>
      <c r="M500" s="34">
        <v>252.47467300000002</v>
      </c>
      <c r="N500" s="34">
        <v>252.47467300000002</v>
      </c>
      <c r="O500" s="34">
        <v>252.47467300000002</v>
      </c>
      <c r="P500" s="34">
        <v>252.47467300000002</v>
      </c>
      <c r="Q500" s="34">
        <v>252.47467300000002</v>
      </c>
      <c r="R500" s="34">
        <v>252.47467300000002</v>
      </c>
      <c r="S500" s="34">
        <v>252.47467300000002</v>
      </c>
    </row>
    <row r="501" spans="2:19">
      <c r="B501" s="5">
        <v>1999</v>
      </c>
      <c r="C501" s="34">
        <v>17523.712772000014</v>
      </c>
      <c r="D501" s="34">
        <v>17523.712772000014</v>
      </c>
      <c r="E501" s="34">
        <v>16965.67598900001</v>
      </c>
      <c r="F501" s="34">
        <v>16965.67598900001</v>
      </c>
      <c r="G501" s="34">
        <v>16965.67598900001</v>
      </c>
      <c r="H501" s="34">
        <v>16478.623798999994</v>
      </c>
      <c r="I501" s="34">
        <v>16945.675686000002</v>
      </c>
      <c r="J501" s="34">
        <v>16954.271733000001</v>
      </c>
      <c r="K501" s="34">
        <v>16954.271733000001</v>
      </c>
      <c r="L501" s="34">
        <v>2997.9338880000014</v>
      </c>
      <c r="M501" s="34">
        <v>2997.9338880000014</v>
      </c>
      <c r="N501" s="34">
        <v>2997.9338880000014</v>
      </c>
      <c r="O501" s="34">
        <v>2997.9338880000014</v>
      </c>
      <c r="P501" s="34">
        <v>2997.9338880000014</v>
      </c>
      <c r="Q501" s="34">
        <v>2997.9338880000014</v>
      </c>
      <c r="R501" s="34">
        <v>2997.9338880000014</v>
      </c>
      <c r="S501" s="34">
        <v>2997.9338880000014</v>
      </c>
    </row>
    <row r="502" spans="2:19">
      <c r="B502" s="5">
        <v>1998</v>
      </c>
      <c r="C502" s="34">
        <v>20524.469052000015</v>
      </c>
      <c r="D502" s="34">
        <v>20524.469052000015</v>
      </c>
      <c r="E502" s="34">
        <v>20524.469052000015</v>
      </c>
      <c r="F502" s="34">
        <v>20524.469052000015</v>
      </c>
      <c r="G502" s="34">
        <v>20524.469052000015</v>
      </c>
      <c r="H502" s="34">
        <v>20524.469052000004</v>
      </c>
      <c r="I502" s="34">
        <v>21106.191928000004</v>
      </c>
      <c r="J502" s="34">
        <v>21116.898484000005</v>
      </c>
      <c r="K502" s="34">
        <v>20108.866630000008</v>
      </c>
      <c r="L502" s="34">
        <v>2.3E-3</v>
      </c>
      <c r="M502" s="34">
        <v>2.3E-3</v>
      </c>
      <c r="N502" s="34">
        <v>2.3E-3</v>
      </c>
      <c r="O502" s="34">
        <v>2.3E-3</v>
      </c>
      <c r="P502" s="34">
        <v>2.3E-3</v>
      </c>
      <c r="Q502" s="34">
        <v>2.3E-3</v>
      </c>
      <c r="R502" s="34">
        <v>2.3E-3</v>
      </c>
      <c r="S502" s="34">
        <v>2.3E-3</v>
      </c>
    </row>
    <row r="503" spans="2:19">
      <c r="B503" s="5">
        <v>1997</v>
      </c>
      <c r="C503" s="34">
        <v>3116.1972030000011</v>
      </c>
      <c r="D503" s="34">
        <v>3116.1972030000011</v>
      </c>
      <c r="E503" s="34">
        <v>3116.1972030000011</v>
      </c>
      <c r="F503" s="34">
        <v>3116.1972030000011</v>
      </c>
      <c r="G503" s="34">
        <v>3116.1972030000011</v>
      </c>
      <c r="H503" s="34">
        <v>3116.1972030000002</v>
      </c>
      <c r="I503" s="34">
        <v>3204.5192419999998</v>
      </c>
      <c r="J503" s="34">
        <v>3206.1448010000004</v>
      </c>
      <c r="K503" s="34">
        <v>3206.1448010000004</v>
      </c>
      <c r="L503" s="34">
        <v>1.2000000000000003E-3</v>
      </c>
      <c r="M503" s="34">
        <v>1.2000000000000003E-3</v>
      </c>
      <c r="N503" s="34">
        <v>1.2000000000000003E-3</v>
      </c>
      <c r="O503" s="34">
        <v>1.2000000000000003E-3</v>
      </c>
      <c r="P503" s="34">
        <v>1.2000000000000003E-3</v>
      </c>
      <c r="Q503" s="34">
        <v>1.2000000000000003E-3</v>
      </c>
      <c r="R503" s="34">
        <v>1.2000000000000003E-3</v>
      </c>
      <c r="S503" s="34">
        <v>1.2000000000000003E-3</v>
      </c>
    </row>
    <row r="504" spans="2:19">
      <c r="B504" s="5">
        <v>1996</v>
      </c>
      <c r="C504" s="34">
        <v>22175.089057000005</v>
      </c>
      <c r="D504" s="34">
        <v>22175.089057000005</v>
      </c>
      <c r="E504" s="34">
        <v>22175.089057000005</v>
      </c>
      <c r="F504" s="34">
        <v>22175.089057000005</v>
      </c>
      <c r="G504" s="34">
        <v>22175.089057000005</v>
      </c>
      <c r="H504" s="34">
        <v>22175.089057000001</v>
      </c>
      <c r="I504" s="34">
        <v>22609.855598000002</v>
      </c>
      <c r="J504" s="34">
        <v>22621.324919000002</v>
      </c>
      <c r="K504" s="34">
        <v>22621.324919000002</v>
      </c>
      <c r="L504" s="34">
        <v>1.3000000000000004E-3</v>
      </c>
      <c r="M504" s="34">
        <v>1.3000000000000004E-3</v>
      </c>
      <c r="N504" s="34">
        <v>1.3000000000000004E-3</v>
      </c>
      <c r="O504" s="34">
        <v>1.3000000000000004E-3</v>
      </c>
      <c r="P504" s="34">
        <v>1.3000000000000004E-3</v>
      </c>
      <c r="Q504" s="34">
        <v>1.3000000000000004E-3</v>
      </c>
      <c r="R504" s="34">
        <v>1.3000000000000004E-3</v>
      </c>
      <c r="S504" s="34">
        <v>1.3000000000000004E-3</v>
      </c>
    </row>
    <row r="505" spans="2:19">
      <c r="B505" s="5">
        <v>1995</v>
      </c>
      <c r="C505" s="34">
        <v>23741.710525000006</v>
      </c>
      <c r="D505" s="34">
        <v>23741.710525000006</v>
      </c>
      <c r="E505" s="34">
        <v>23741.710525000006</v>
      </c>
      <c r="F505" s="34">
        <v>23741.710525000006</v>
      </c>
      <c r="G505" s="34">
        <v>23741.710525000006</v>
      </c>
      <c r="H505" s="34">
        <v>17954.047899999998</v>
      </c>
      <c r="I505" s="34">
        <v>18462.917600000001</v>
      </c>
      <c r="J505" s="34">
        <v>18472.283299999999</v>
      </c>
      <c r="K505" s="34">
        <v>18123.375660999998</v>
      </c>
      <c r="L505" s="34">
        <v>1.6999999989237046E-3</v>
      </c>
      <c r="M505" s="34">
        <v>1.6999999989237046E-3</v>
      </c>
      <c r="N505" s="34">
        <v>1.6999999989237046E-3</v>
      </c>
      <c r="O505" s="34">
        <v>1.6999999989237046E-3</v>
      </c>
      <c r="P505" s="34">
        <v>1.6999999989237046E-3</v>
      </c>
      <c r="Q505" s="34">
        <v>1.6999999989237046E-3</v>
      </c>
      <c r="R505" s="34">
        <v>1.6999999989237046E-3</v>
      </c>
      <c r="S505" s="34">
        <v>1.6999999989237046E-3</v>
      </c>
    </row>
    <row r="506" spans="2:19">
      <c r="B506" s="5">
        <v>1994</v>
      </c>
      <c r="C506" s="34">
        <v>19222.517015000001</v>
      </c>
      <c r="D506" s="34">
        <v>19222.517015000001</v>
      </c>
      <c r="E506" s="34">
        <v>18634.431257000004</v>
      </c>
      <c r="F506" s="34">
        <v>18634.431257000004</v>
      </c>
      <c r="G506" s="34">
        <v>18634.431257000004</v>
      </c>
      <c r="H506" s="34">
        <v>4591.7142199999998</v>
      </c>
      <c r="I506" s="34">
        <v>4721.8566800000008</v>
      </c>
      <c r="J506" s="34">
        <v>4724.251940000001</v>
      </c>
      <c r="K506" s="34">
        <v>3487.4274470000005</v>
      </c>
      <c r="L506" s="34">
        <v>1.2000000000000003E-3</v>
      </c>
      <c r="M506" s="34">
        <v>1.2000000000000003E-3</v>
      </c>
      <c r="N506" s="34">
        <v>1.2000000000000003E-3</v>
      </c>
      <c r="O506" s="34">
        <v>1.2000000000000003E-3</v>
      </c>
      <c r="P506" s="34">
        <v>1.2000000000000003E-3</v>
      </c>
      <c r="Q506" s="34">
        <v>1.2000000000000003E-3</v>
      </c>
      <c r="R506" s="34">
        <v>1.2000000000000003E-3</v>
      </c>
      <c r="S506" s="34">
        <v>1.2000000000000003E-3</v>
      </c>
    </row>
    <row r="507" spans="2:19">
      <c r="B507" s="5">
        <v>1993</v>
      </c>
      <c r="C507" s="34">
        <v>14898.920766000001</v>
      </c>
      <c r="D507" s="34">
        <v>14898.920766000001</v>
      </c>
      <c r="E507" s="34">
        <v>14898.920766000001</v>
      </c>
      <c r="F507" s="34">
        <v>14898.920766000001</v>
      </c>
      <c r="G507" s="34">
        <v>14898.920766000001</v>
      </c>
      <c r="H507" s="34">
        <v>2913.1869029999998</v>
      </c>
      <c r="I507" s="34">
        <v>2995.7550420000002</v>
      </c>
      <c r="J507" s="34">
        <v>2997.2747009999998</v>
      </c>
      <c r="K507" s="34">
        <v>2997.2747009999998</v>
      </c>
      <c r="L507" s="34">
        <v>8.0000000000000015E-4</v>
      </c>
      <c r="M507" s="34">
        <v>8.0000000000000015E-4</v>
      </c>
      <c r="N507" s="34">
        <v>8.0000000000000015E-4</v>
      </c>
      <c r="O507" s="34">
        <v>8.0000000000000015E-4</v>
      </c>
      <c r="P507" s="34">
        <v>8.0000000000000015E-4</v>
      </c>
      <c r="Q507" s="34">
        <v>8.0000000000000015E-4</v>
      </c>
      <c r="R507" s="34">
        <v>8.0000000000000015E-4</v>
      </c>
      <c r="S507" s="34">
        <v>8.0000000000000015E-4</v>
      </c>
    </row>
    <row r="508" spans="2:19">
      <c r="B508" s="5">
        <v>1992</v>
      </c>
      <c r="C508" s="34">
        <v>20487.127008999996</v>
      </c>
      <c r="D508" s="34">
        <v>20487.127008999996</v>
      </c>
      <c r="E508" s="34">
        <v>20487.127008999996</v>
      </c>
      <c r="F508" s="34">
        <v>20487.127008999996</v>
      </c>
      <c r="G508" s="34">
        <v>20487.127008999996</v>
      </c>
      <c r="H508" s="34">
        <v>14745.535645</v>
      </c>
      <c r="I508" s="34">
        <v>15163.466830000003</v>
      </c>
      <c r="J508" s="34">
        <v>15171.158815000003</v>
      </c>
      <c r="K508" s="34">
        <v>15171.158815000003</v>
      </c>
      <c r="L508" s="34">
        <v>7.000000000000001E-4</v>
      </c>
      <c r="M508" s="34">
        <v>7.000000000000001E-4</v>
      </c>
      <c r="N508" s="34">
        <v>7.000000000000001E-4</v>
      </c>
      <c r="O508" s="34">
        <v>7.000000000000001E-4</v>
      </c>
      <c r="P508" s="34">
        <v>7.000000000000001E-4</v>
      </c>
      <c r="Q508" s="34">
        <v>7.000000000000001E-4</v>
      </c>
      <c r="R508" s="34">
        <v>7.000000000000001E-4</v>
      </c>
      <c r="S508" s="34">
        <v>7.000000000000001E-4</v>
      </c>
    </row>
    <row r="509" spans="2:19">
      <c r="B509" s="5">
        <v>1991</v>
      </c>
      <c r="C509" s="34">
        <v>742.82821499999989</v>
      </c>
      <c r="D509" s="34">
        <v>742.82821499999989</v>
      </c>
      <c r="E509" s="34">
        <v>742.82821499999989</v>
      </c>
      <c r="F509" s="34">
        <v>742.82821499999989</v>
      </c>
      <c r="G509" s="34">
        <v>742.82821499999989</v>
      </c>
      <c r="H509" s="34">
        <v>272.13761999999997</v>
      </c>
      <c r="I509" s="34">
        <v>279.85078000000004</v>
      </c>
      <c r="J509" s="34">
        <v>279.99274000000003</v>
      </c>
      <c r="K509" s="34">
        <v>279.99274000000003</v>
      </c>
      <c r="L509" s="34">
        <v>5.0000000000000001E-4</v>
      </c>
      <c r="M509" s="34">
        <v>5.0000000000000001E-4</v>
      </c>
      <c r="N509" s="34">
        <v>5.0000000000000001E-4</v>
      </c>
      <c r="O509" s="34">
        <v>5.0000000000000001E-4</v>
      </c>
      <c r="P509" s="34">
        <v>5.0000000000000001E-4</v>
      </c>
      <c r="Q509" s="34">
        <v>5.0000000000000001E-4</v>
      </c>
      <c r="R509" s="34">
        <v>5.0000000000000001E-4</v>
      </c>
      <c r="S509" s="34">
        <v>5.0000000000000001E-4</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206858.95795400001</v>
      </c>
      <c r="D571" s="7">
        <f>SUM(D493:D570)</f>
        <v>212313.482854</v>
      </c>
      <c r="E571" s="7">
        <f>SUM(E492:E570)</f>
        <v>220661.29583800002</v>
      </c>
      <c r="F571" s="7">
        <f>SUM(F491:F570)</f>
        <v>240615.63056700001</v>
      </c>
      <c r="G571" s="7">
        <f>SUM(G490:G570)</f>
        <v>260152.65231899999</v>
      </c>
      <c r="H571" s="7">
        <f>SUM(H484:H570)</f>
        <v>240967.46645399995</v>
      </c>
      <c r="I571" s="7">
        <f>SUM(I484:I570)</f>
        <v>252288.04807400002</v>
      </c>
      <c r="J571" s="7">
        <f t="shared" ref="J571" si="5">SUM(J484:J570)</f>
        <v>261067.38024200001</v>
      </c>
      <c r="K571" s="7">
        <f>SUM(K484:K570)</f>
        <v>270125.94108800008</v>
      </c>
      <c r="L571" s="7">
        <f t="shared" ref="L571" si="6">SUM(L484:L570)</f>
        <v>249636.38979500002</v>
      </c>
      <c r="M571" s="7">
        <f>SUM(M484:M570)</f>
        <v>261864.16072800005</v>
      </c>
      <c r="N571" s="10">
        <f>SUM(N479:N570)</f>
        <v>292060.63410099992</v>
      </c>
      <c r="O571" s="10">
        <f>SUM(O479:O570)</f>
        <v>296614.29099817947</v>
      </c>
      <c r="P571" s="10">
        <f>SUM(P479:P570)</f>
        <v>298833.82731426135</v>
      </c>
      <c r="Q571" s="10">
        <f>SUM(Q479:Q570)</f>
        <v>302106.24760499841</v>
      </c>
      <c r="R571" s="10">
        <f>SUM(R478:R570)</f>
        <v>321574.4565023118</v>
      </c>
      <c r="S571" s="10">
        <f>SUM(S478:S570)</f>
        <v>326484.77147831878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9919</v>
      </c>
    </row>
    <row r="574" spans="1:19">
      <c r="A574" s="35"/>
      <c r="B574" s="5">
        <v>2021</v>
      </c>
      <c r="C574" s="33"/>
      <c r="D574" s="33"/>
      <c r="E574" s="33"/>
      <c r="F574" s="33"/>
      <c r="G574" s="33"/>
      <c r="H574" s="33"/>
      <c r="I574" s="33"/>
      <c r="J574" s="33"/>
      <c r="K574" s="33"/>
      <c r="L574" s="33"/>
      <c r="M574" s="33"/>
      <c r="N574" s="33"/>
      <c r="O574" s="33"/>
      <c r="P574" s="33"/>
      <c r="Q574" s="33"/>
      <c r="R574" s="34">
        <v>13431.7</v>
      </c>
      <c r="S574" s="34">
        <v>13431.7</v>
      </c>
    </row>
    <row r="575" spans="1:19">
      <c r="B575" s="5">
        <v>2020</v>
      </c>
      <c r="C575" s="33"/>
      <c r="D575" s="33"/>
      <c r="E575" s="33"/>
      <c r="F575" s="33"/>
      <c r="G575" s="33"/>
      <c r="H575" s="33"/>
      <c r="I575" s="33"/>
      <c r="J575" s="33"/>
      <c r="K575" s="33"/>
      <c r="L575" s="33"/>
      <c r="M575" s="33"/>
      <c r="N575" s="33"/>
      <c r="O575" s="33"/>
      <c r="P575" s="33"/>
      <c r="Q575" s="34">
        <v>9755.1</v>
      </c>
      <c r="R575" s="34">
        <v>9755.1</v>
      </c>
      <c r="S575" s="34">
        <v>9755.1</v>
      </c>
    </row>
    <row r="576" spans="1:19">
      <c r="A576" s="37"/>
      <c r="B576" s="5">
        <v>2019</v>
      </c>
      <c r="C576" s="33"/>
      <c r="D576" s="33"/>
      <c r="E576" s="33"/>
      <c r="F576" s="33"/>
      <c r="G576" s="33"/>
      <c r="H576" s="33"/>
      <c r="I576" s="33"/>
      <c r="J576" s="33"/>
      <c r="K576" s="33"/>
      <c r="L576" s="33"/>
      <c r="M576" s="33"/>
      <c r="N576" s="33"/>
      <c r="O576" s="33"/>
      <c r="P576" s="34">
        <v>1980.76</v>
      </c>
      <c r="Q576" s="34">
        <v>1980.76</v>
      </c>
      <c r="R576" s="34">
        <v>1980.76</v>
      </c>
      <c r="S576" s="34">
        <v>1980.76</v>
      </c>
    </row>
    <row r="577" spans="1:19">
      <c r="A577" s="37"/>
      <c r="B577" s="5">
        <v>2018</v>
      </c>
      <c r="C577" s="33"/>
      <c r="D577" s="33"/>
      <c r="E577" s="33"/>
      <c r="F577" s="33"/>
      <c r="G577" s="33"/>
      <c r="H577" s="33"/>
      <c r="I577" s="33"/>
      <c r="J577" s="33"/>
      <c r="K577" s="33"/>
      <c r="L577" s="33"/>
      <c r="M577" s="33"/>
      <c r="N577" s="33"/>
      <c r="O577" s="34">
        <v>2475.4700000000003</v>
      </c>
      <c r="P577" s="34">
        <v>2475.4700000000003</v>
      </c>
      <c r="Q577" s="34">
        <v>2475.4700000000003</v>
      </c>
      <c r="R577" s="34">
        <v>2475.4700000000003</v>
      </c>
      <c r="S577" s="34">
        <v>2475.4700000000003</v>
      </c>
    </row>
    <row r="578" spans="1:19">
      <c r="A578" s="37"/>
      <c r="B578" s="5">
        <v>2017</v>
      </c>
      <c r="C578" s="33"/>
      <c r="D578" s="33"/>
      <c r="E578" s="33"/>
      <c r="F578" s="33"/>
      <c r="G578" s="33"/>
      <c r="H578" s="33"/>
      <c r="I578" s="33"/>
      <c r="J578" s="33"/>
      <c r="K578" s="33"/>
      <c r="L578" s="33"/>
      <c r="M578" s="33"/>
      <c r="N578" s="34">
        <v>3008.67</v>
      </c>
      <c r="O578" s="34">
        <v>3008.67</v>
      </c>
      <c r="P578" s="34">
        <v>3008.67</v>
      </c>
      <c r="Q578" s="34">
        <v>3008.67</v>
      </c>
      <c r="R578" s="34">
        <v>3008.67</v>
      </c>
      <c r="S578" s="34">
        <v>3008.67</v>
      </c>
    </row>
    <row r="579" spans="1:19">
      <c r="B579" s="5">
        <v>2016</v>
      </c>
      <c r="C579" s="33"/>
      <c r="D579" s="33"/>
      <c r="E579" s="33"/>
      <c r="F579" s="33"/>
      <c r="G579" s="33"/>
      <c r="H579" s="33"/>
      <c r="I579" s="33"/>
      <c r="J579" s="33"/>
      <c r="K579" s="33"/>
      <c r="L579" s="33"/>
      <c r="M579" s="34">
        <v>2178.83</v>
      </c>
      <c r="N579" s="34">
        <v>2178.83</v>
      </c>
      <c r="O579" s="34">
        <v>2178.83</v>
      </c>
      <c r="P579" s="34">
        <v>2178.83</v>
      </c>
      <c r="Q579" s="34">
        <v>2178.83</v>
      </c>
      <c r="R579" s="34">
        <v>2178.83</v>
      </c>
      <c r="S579" s="34">
        <v>2178.83</v>
      </c>
    </row>
    <row r="580" spans="1:19">
      <c r="B580" s="5">
        <v>2015</v>
      </c>
      <c r="C580" s="33"/>
      <c r="D580" s="33"/>
      <c r="E580" s="33"/>
      <c r="F580" s="33"/>
      <c r="G580" s="33"/>
      <c r="H580" s="33"/>
      <c r="I580" s="33"/>
      <c r="J580" s="33"/>
      <c r="K580" s="33"/>
      <c r="L580" s="34">
        <v>9837.07</v>
      </c>
      <c r="M580" s="34">
        <v>9837.07</v>
      </c>
      <c r="N580" s="34">
        <v>9837.07</v>
      </c>
      <c r="O580" s="34">
        <v>9837.07</v>
      </c>
      <c r="P580" s="34">
        <v>9837.07</v>
      </c>
      <c r="Q580" s="34">
        <v>9837.07</v>
      </c>
      <c r="R580" s="34">
        <v>9837.07</v>
      </c>
      <c r="S580" s="34">
        <v>9837.07</v>
      </c>
    </row>
    <row r="581" spans="1:19">
      <c r="B581" s="5">
        <v>2014</v>
      </c>
      <c r="C581" s="33"/>
      <c r="D581" s="33"/>
      <c r="E581" s="33"/>
      <c r="F581" s="33"/>
      <c r="G581" s="33"/>
      <c r="H581" s="33"/>
      <c r="I581" s="33"/>
      <c r="J581" s="33"/>
      <c r="K581" s="34">
        <v>6936.77</v>
      </c>
      <c r="L581" s="34">
        <v>6936.77</v>
      </c>
      <c r="M581" s="34">
        <v>6936.77</v>
      </c>
      <c r="N581" s="34">
        <v>6936.77</v>
      </c>
      <c r="O581" s="34">
        <v>6936.77</v>
      </c>
      <c r="P581" s="34">
        <v>6936.77</v>
      </c>
      <c r="Q581" s="34">
        <v>6936.77</v>
      </c>
      <c r="R581" s="34">
        <v>6936.77</v>
      </c>
      <c r="S581" s="34">
        <v>6936.77</v>
      </c>
    </row>
    <row r="582" spans="1:19">
      <c r="B582" s="5">
        <v>2013</v>
      </c>
      <c r="C582" s="33"/>
      <c r="D582" s="33"/>
      <c r="E582" s="33"/>
      <c r="F582" s="33"/>
      <c r="G582" s="33"/>
      <c r="H582" s="33"/>
      <c r="I582" s="33"/>
      <c r="J582" s="34">
        <v>3475.96</v>
      </c>
      <c r="K582" s="34">
        <v>3475.96</v>
      </c>
      <c r="L582" s="34">
        <v>3475.96</v>
      </c>
      <c r="M582" s="34">
        <v>3475.96</v>
      </c>
      <c r="N582" s="34">
        <v>3475.96</v>
      </c>
      <c r="O582" s="34">
        <v>3475.96</v>
      </c>
      <c r="P582" s="34">
        <v>3475.96</v>
      </c>
      <c r="Q582" s="34">
        <v>3475.96</v>
      </c>
      <c r="R582" s="34">
        <v>3475.96</v>
      </c>
      <c r="S582" s="34">
        <v>3475.96</v>
      </c>
    </row>
    <row r="583" spans="1:19">
      <c r="B583" s="5">
        <v>2012</v>
      </c>
      <c r="C583" s="33"/>
      <c r="D583" s="33"/>
      <c r="E583" s="33"/>
      <c r="F583" s="33"/>
      <c r="G583" s="33"/>
      <c r="H583" s="33"/>
      <c r="I583" s="34">
        <v>26308.13</v>
      </c>
      <c r="J583" s="34">
        <v>24018.83</v>
      </c>
      <c r="K583" s="34">
        <v>24018.83</v>
      </c>
      <c r="L583" s="34">
        <v>24018.83</v>
      </c>
      <c r="M583" s="34">
        <v>22874.18</v>
      </c>
      <c r="N583" s="34">
        <v>16006.33</v>
      </c>
      <c r="O583" s="34">
        <v>16006.33</v>
      </c>
      <c r="P583" s="34">
        <v>16006.33</v>
      </c>
      <c r="Q583" s="34">
        <v>16006.33</v>
      </c>
      <c r="R583" s="34">
        <v>16006.33</v>
      </c>
      <c r="S583" s="34">
        <v>16006.33</v>
      </c>
    </row>
    <row r="584" spans="1:19">
      <c r="B584" s="5">
        <v>2011</v>
      </c>
      <c r="C584" s="33"/>
      <c r="D584" s="33"/>
      <c r="E584" s="33"/>
      <c r="F584" s="33"/>
      <c r="G584" s="33"/>
      <c r="H584" s="34">
        <v>1470.0001</v>
      </c>
      <c r="I584" s="34">
        <v>1470.0001</v>
      </c>
      <c r="J584" s="34">
        <v>1470.0001</v>
      </c>
      <c r="K584" s="34">
        <v>1470.0001</v>
      </c>
      <c r="L584" s="34">
        <v>1470.0001</v>
      </c>
      <c r="M584" s="34">
        <v>1470.0001</v>
      </c>
      <c r="N584" s="34">
        <v>1470.0001</v>
      </c>
      <c r="O584" s="34">
        <v>1470.0001</v>
      </c>
      <c r="P584" s="34">
        <v>1470.0001</v>
      </c>
      <c r="Q584" s="34">
        <v>1470.0001</v>
      </c>
      <c r="R584" s="34">
        <v>1470.0001</v>
      </c>
      <c r="S584" s="34">
        <v>1470.0001</v>
      </c>
    </row>
    <row r="585" spans="1:19">
      <c r="B585" s="5">
        <v>2010</v>
      </c>
      <c r="C585" s="33"/>
      <c r="D585" s="33"/>
      <c r="E585" s="33"/>
      <c r="F585" s="33"/>
      <c r="G585" s="34">
        <v>2353.5701000000004</v>
      </c>
      <c r="H585" s="34">
        <v>2353.5701000000004</v>
      </c>
      <c r="I585" s="34">
        <v>2353.5701000000004</v>
      </c>
      <c r="J585" s="34">
        <v>2353.5701000000004</v>
      </c>
      <c r="K585" s="34">
        <v>2353.5701000000004</v>
      </c>
      <c r="L585" s="34">
        <v>2353.5701000000004</v>
      </c>
      <c r="M585" s="34">
        <v>2353.5701000000004</v>
      </c>
      <c r="N585" s="34">
        <v>2353.5701000000004</v>
      </c>
      <c r="O585" s="34">
        <v>2353.5701000000004</v>
      </c>
      <c r="P585" s="34">
        <v>2353.5701000000004</v>
      </c>
      <c r="Q585" s="34">
        <v>2353.5701000000004</v>
      </c>
      <c r="R585" s="34">
        <v>2353.5701000000004</v>
      </c>
      <c r="S585" s="34">
        <v>2353.5701000000004</v>
      </c>
    </row>
    <row r="586" spans="1:19">
      <c r="B586" s="5">
        <v>2009</v>
      </c>
      <c r="C586" s="33"/>
      <c r="D586" s="33"/>
      <c r="E586" s="33"/>
      <c r="F586" s="34">
        <v>6297.5402000000004</v>
      </c>
      <c r="G586" s="34">
        <v>6297.5402000000004</v>
      </c>
      <c r="H586" s="34">
        <v>6297.5401999999995</v>
      </c>
      <c r="I586" s="34">
        <v>6297.5401999999995</v>
      </c>
      <c r="J586" s="34">
        <v>6297.5401999999995</v>
      </c>
      <c r="K586" s="34">
        <v>6297.5401999999995</v>
      </c>
      <c r="L586" s="34">
        <v>6297.5401999999995</v>
      </c>
      <c r="M586" s="34">
        <v>6297.5401999999995</v>
      </c>
      <c r="N586" s="34">
        <v>6297.5401999999995</v>
      </c>
      <c r="O586" s="34">
        <v>6297.5401999999995</v>
      </c>
      <c r="P586" s="34">
        <v>6297.5401999999995</v>
      </c>
      <c r="Q586" s="34">
        <v>6297.5401999999995</v>
      </c>
      <c r="R586" s="34">
        <v>6297.5401999999995</v>
      </c>
      <c r="S586" s="34">
        <v>6297.5401999999995</v>
      </c>
    </row>
    <row r="587" spans="1:19">
      <c r="B587" s="5">
        <v>2008</v>
      </c>
      <c r="C587" s="33"/>
      <c r="D587" s="33"/>
      <c r="E587" s="34">
        <v>5121.5001000000002</v>
      </c>
      <c r="F587" s="34">
        <v>5121.5001000000002</v>
      </c>
      <c r="G587" s="34">
        <v>5121.5001000000002</v>
      </c>
      <c r="H587" s="34">
        <v>5121.5001000000002</v>
      </c>
      <c r="I587" s="34">
        <v>5121.5001000000002</v>
      </c>
      <c r="J587" s="34">
        <v>5121.5001000000002</v>
      </c>
      <c r="K587" s="34">
        <v>5121.5001000000002</v>
      </c>
      <c r="L587" s="34">
        <v>5121.5001000000002</v>
      </c>
      <c r="M587" s="34">
        <v>5121.5001000000002</v>
      </c>
      <c r="N587" s="34">
        <v>5121.5001000000002</v>
      </c>
      <c r="O587" s="34">
        <v>5121.5001000000002</v>
      </c>
      <c r="P587" s="34">
        <v>5121.5001000000002</v>
      </c>
      <c r="Q587" s="34">
        <v>5121.5001000000002</v>
      </c>
      <c r="R587" s="34">
        <v>5121.5001000000002</v>
      </c>
      <c r="S587" s="34">
        <v>5121.5001000000002</v>
      </c>
    </row>
    <row r="588" spans="1:19">
      <c r="B588" s="5">
        <v>2007</v>
      </c>
      <c r="C588" s="33"/>
      <c r="D588" s="34">
        <v>2460.3202000000001</v>
      </c>
      <c r="E588" s="34">
        <v>2460.3202000000001</v>
      </c>
      <c r="F588" s="34">
        <v>2460.3202000000001</v>
      </c>
      <c r="G588" s="34">
        <v>2460.3202000000001</v>
      </c>
      <c r="H588" s="34">
        <v>2460.3202000000001</v>
      </c>
      <c r="I588" s="34">
        <v>2460.3202000000001</v>
      </c>
      <c r="J588" s="34">
        <v>2460.3202000000001</v>
      </c>
      <c r="K588" s="34">
        <v>2460.3202000000001</v>
      </c>
      <c r="L588" s="34">
        <v>2460.3202000000001</v>
      </c>
      <c r="M588" s="34">
        <v>2460.3202000000001</v>
      </c>
      <c r="N588" s="34">
        <v>2460.3202000000001</v>
      </c>
      <c r="O588" s="34">
        <v>2460.3202000000001</v>
      </c>
      <c r="P588" s="34">
        <v>2460.3202000000001</v>
      </c>
      <c r="Q588" s="34">
        <v>2460.3202000000001</v>
      </c>
      <c r="R588" s="34">
        <v>2460.3202000000001</v>
      </c>
      <c r="S588" s="34">
        <v>2460.3202000000001</v>
      </c>
    </row>
    <row r="589" spans="1:19">
      <c r="B589" s="5">
        <v>2006</v>
      </c>
      <c r="C589" s="34">
        <v>6937.5602000000008</v>
      </c>
      <c r="D589" s="34">
        <v>6937.5602000000008</v>
      </c>
      <c r="E589" s="34">
        <v>6937.5602000000008</v>
      </c>
      <c r="F589" s="34">
        <v>6937.5602000000008</v>
      </c>
      <c r="G589" s="34">
        <v>6937.5602000000008</v>
      </c>
      <c r="H589" s="34">
        <v>6937.5602000000008</v>
      </c>
      <c r="I589" s="34">
        <v>6937.5602000000008</v>
      </c>
      <c r="J589" s="34">
        <v>6937.5602000000008</v>
      </c>
      <c r="K589" s="34">
        <v>6937.5602000000008</v>
      </c>
      <c r="L589" s="34">
        <v>6937.5602000000008</v>
      </c>
      <c r="M589" s="34">
        <v>6937.5602000000008</v>
      </c>
      <c r="N589" s="34">
        <v>6937.5602000000008</v>
      </c>
      <c r="O589" s="34">
        <v>6937.5602000000008</v>
      </c>
      <c r="P589" s="34">
        <v>6937.5602000000008</v>
      </c>
      <c r="Q589" s="34">
        <v>6937.5602000000008</v>
      </c>
      <c r="R589" s="34">
        <v>6937.5602000000008</v>
      </c>
      <c r="S589" s="34">
        <v>6937.5602000000008</v>
      </c>
    </row>
    <row r="590" spans="1:19">
      <c r="B590" s="5">
        <v>2005</v>
      </c>
      <c r="C590" s="34">
        <v>11470.433560999991</v>
      </c>
      <c r="D590" s="34">
        <v>11470.433560999991</v>
      </c>
      <c r="E590" s="34">
        <v>11470.433560999991</v>
      </c>
      <c r="F590" s="34">
        <v>11470.433560999991</v>
      </c>
      <c r="G590" s="34">
        <v>11470.433560999991</v>
      </c>
      <c r="H590" s="34">
        <v>11470.433560999996</v>
      </c>
      <c r="I590" s="34">
        <v>11795.538854</v>
      </c>
      <c r="J590" s="34">
        <v>11801.522386999999</v>
      </c>
      <c r="K590" s="34">
        <v>11801.522386999999</v>
      </c>
      <c r="L590" s="34">
        <v>11801.522386999999</v>
      </c>
      <c r="M590" s="34">
        <v>11801.522386999999</v>
      </c>
      <c r="N590" s="34">
        <v>11801.522386999999</v>
      </c>
      <c r="O590" s="34">
        <v>11801.522386999999</v>
      </c>
      <c r="P590" s="34">
        <v>11801.522386999999</v>
      </c>
      <c r="Q590" s="34">
        <v>11801.522386999999</v>
      </c>
      <c r="R590" s="34">
        <v>11801.522386999999</v>
      </c>
      <c r="S590" s="34">
        <v>11801.522386999999</v>
      </c>
    </row>
    <row r="591" spans="1:19">
      <c r="B591" s="5">
        <v>2004</v>
      </c>
      <c r="C591" s="34">
        <v>3281.7741440000009</v>
      </c>
      <c r="D591" s="34">
        <v>3281.7741440000009</v>
      </c>
      <c r="E591" s="34">
        <v>3281.7741440000009</v>
      </c>
      <c r="F591" s="34">
        <v>3281.7741440000009</v>
      </c>
      <c r="G591" s="34">
        <v>3281.7741440000009</v>
      </c>
      <c r="H591" s="34">
        <v>3281.774144</v>
      </c>
      <c r="I591" s="34">
        <v>3374.7891159999999</v>
      </c>
      <c r="J591" s="34">
        <v>3376.5010480000001</v>
      </c>
      <c r="K591" s="34">
        <v>3376.5010480000001</v>
      </c>
      <c r="L591" s="34">
        <v>3376.5010480000001</v>
      </c>
      <c r="M591" s="34">
        <v>3376.5010480000001</v>
      </c>
      <c r="N591" s="34">
        <v>3376.5010480000001</v>
      </c>
      <c r="O591" s="34">
        <v>3376.5010480000001</v>
      </c>
      <c r="P591" s="34">
        <v>3376.5010480000001</v>
      </c>
      <c r="Q591" s="34">
        <v>3376.5010480000001</v>
      </c>
      <c r="R591" s="34">
        <v>3376.5010480000001</v>
      </c>
      <c r="S591" s="34">
        <v>3376.5010480000001</v>
      </c>
    </row>
    <row r="592" spans="1:19">
      <c r="B592" s="5">
        <v>2003</v>
      </c>
      <c r="C592" s="34">
        <v>11487.381957999991</v>
      </c>
      <c r="D592" s="34">
        <v>11487.381957999991</v>
      </c>
      <c r="E592" s="34">
        <v>11487.381957999991</v>
      </c>
      <c r="F592" s="34">
        <v>11487.381957999991</v>
      </c>
      <c r="G592" s="34">
        <v>11487.381957999991</v>
      </c>
      <c r="H592" s="34">
        <v>11487.381957999996</v>
      </c>
      <c r="I592" s="34">
        <v>11812.967612000002</v>
      </c>
      <c r="J592" s="34">
        <v>11818.959986000002</v>
      </c>
      <c r="K592" s="34">
        <v>11818.959986000002</v>
      </c>
      <c r="L592" s="34">
        <v>11818.959986000002</v>
      </c>
      <c r="M592" s="34">
        <v>11818.959986000002</v>
      </c>
      <c r="N592" s="34">
        <v>11818.959986000002</v>
      </c>
      <c r="O592" s="34">
        <v>11818.959986000002</v>
      </c>
      <c r="P592" s="34">
        <v>11818.959986000002</v>
      </c>
      <c r="Q592" s="34">
        <v>11818.959986000002</v>
      </c>
      <c r="R592" s="34">
        <v>11818.959986000002</v>
      </c>
      <c r="S592" s="34">
        <v>11818.959986000002</v>
      </c>
    </row>
    <row r="593" spans="2:19">
      <c r="B593" s="5">
        <v>2002</v>
      </c>
      <c r="C593" s="34">
        <v>9184.3014919999969</v>
      </c>
      <c r="D593" s="34">
        <v>9184.3014919999969</v>
      </c>
      <c r="E593" s="34">
        <v>9184.3014919999969</v>
      </c>
      <c r="F593" s="34">
        <v>9184.3014919999969</v>
      </c>
      <c r="G593" s="34">
        <v>9184.3014919999969</v>
      </c>
      <c r="H593" s="34">
        <v>9184.3014920000005</v>
      </c>
      <c r="I593" s="34">
        <v>9444.6111880000026</v>
      </c>
      <c r="J593" s="34">
        <v>9449.402164000001</v>
      </c>
      <c r="K593" s="34">
        <v>9449.402164000001</v>
      </c>
      <c r="L593" s="34">
        <v>9449.402164000001</v>
      </c>
      <c r="M593" s="34">
        <v>6237.3470800000014</v>
      </c>
      <c r="N593" s="34">
        <v>6237.3470800000014</v>
      </c>
      <c r="O593" s="34">
        <v>6237.3470800000014</v>
      </c>
      <c r="P593" s="34">
        <v>6237.3470800000014</v>
      </c>
      <c r="Q593" s="34">
        <v>6237.3470800000014</v>
      </c>
      <c r="R593" s="34">
        <v>6237.3470800000014</v>
      </c>
      <c r="S593" s="34">
        <v>6237.3470800000014</v>
      </c>
    </row>
    <row r="594" spans="2:19">
      <c r="B594" s="5">
        <v>2001</v>
      </c>
      <c r="C594" s="34">
        <v>30300.186783000016</v>
      </c>
      <c r="D594" s="34">
        <v>30300.186783000016</v>
      </c>
      <c r="E594" s="34">
        <v>30300.186783000016</v>
      </c>
      <c r="F594" s="34">
        <v>30300.186783000016</v>
      </c>
      <c r="G594" s="34">
        <v>30300.186783000016</v>
      </c>
      <c r="H594" s="34">
        <v>30300.186782999997</v>
      </c>
      <c r="I594" s="34">
        <v>31028.948862000005</v>
      </c>
      <c r="J594" s="34">
        <v>31042.361661000003</v>
      </c>
      <c r="K594" s="34">
        <v>31042.361661000003</v>
      </c>
      <c r="L594" s="34">
        <v>27885.476784999999</v>
      </c>
      <c r="M594" s="34">
        <v>25201.716885000002</v>
      </c>
      <c r="N594" s="34">
        <v>25201.716885000002</v>
      </c>
      <c r="O594" s="34">
        <v>25201.716885000002</v>
      </c>
      <c r="P594" s="34">
        <v>25201.716885000002</v>
      </c>
      <c r="Q594" s="34">
        <v>25201.716885000002</v>
      </c>
      <c r="R594" s="34">
        <v>25201.716885000002</v>
      </c>
      <c r="S594" s="34">
        <v>25201.716885000002</v>
      </c>
    </row>
    <row r="595" spans="2:19">
      <c r="B595" s="5">
        <v>2000</v>
      </c>
      <c r="C595" s="34">
        <v>1061.3000999999999</v>
      </c>
      <c r="D595" s="34">
        <v>1061.3000999999999</v>
      </c>
      <c r="E595" s="34">
        <v>1061.3000999999999</v>
      </c>
      <c r="F595" s="34">
        <v>1061.3000999999999</v>
      </c>
      <c r="G595" s="34">
        <v>1061.3000999999999</v>
      </c>
      <c r="H595" s="34">
        <v>1061.3000999999999</v>
      </c>
      <c r="I595" s="34">
        <v>1061.3000999999999</v>
      </c>
      <c r="J595" s="34">
        <v>1061.3000999999999</v>
      </c>
      <c r="K595" s="34">
        <v>1061.3000999999999</v>
      </c>
      <c r="L595" s="34">
        <v>1061.3000999999999</v>
      </c>
      <c r="M595" s="34">
        <v>2.0000000000000001E-4</v>
      </c>
      <c r="N595" s="34">
        <v>2.0000000000000001E-4</v>
      </c>
      <c r="O595" s="34">
        <v>2.0000000000000001E-4</v>
      </c>
      <c r="P595" s="34">
        <v>2.0000000000000001E-4</v>
      </c>
      <c r="Q595" s="34">
        <v>2.0000000000000001E-4</v>
      </c>
      <c r="R595" s="34">
        <v>2.0000000000000001E-4</v>
      </c>
      <c r="S595" s="34">
        <v>2.0000000000000001E-4</v>
      </c>
    </row>
    <row r="596" spans="2:19">
      <c r="B596" s="5">
        <v>1999</v>
      </c>
      <c r="C596" s="34">
        <v>1980.3304999999998</v>
      </c>
      <c r="D596" s="34">
        <v>1980.3304999999998</v>
      </c>
      <c r="E596" s="34">
        <v>1980.3304999999998</v>
      </c>
      <c r="F596" s="34">
        <v>1980.3304999999998</v>
      </c>
      <c r="G596" s="34">
        <v>1980.3304999999998</v>
      </c>
      <c r="H596" s="34">
        <v>1980.3305</v>
      </c>
      <c r="I596" s="34">
        <v>1980.3305</v>
      </c>
      <c r="J596" s="34">
        <v>1980.3305</v>
      </c>
      <c r="K596" s="34">
        <v>1980.3305</v>
      </c>
      <c r="L596" s="34">
        <v>1980.3305</v>
      </c>
      <c r="M596" s="34">
        <v>1315.0808</v>
      </c>
      <c r="N596" s="34">
        <v>1315.0808</v>
      </c>
      <c r="O596" s="34">
        <v>1315.0808</v>
      </c>
      <c r="P596" s="34">
        <v>1315.0808</v>
      </c>
      <c r="Q596" s="34">
        <v>1315.0808</v>
      </c>
      <c r="R596" s="34">
        <v>1315.0808</v>
      </c>
      <c r="S596" s="34">
        <v>1315.0808</v>
      </c>
    </row>
    <row r="597" spans="2:19">
      <c r="B597" s="5">
        <v>1998</v>
      </c>
      <c r="C597" s="34">
        <v>2223.2836570000009</v>
      </c>
      <c r="D597" s="34">
        <v>2223.2836570000009</v>
      </c>
      <c r="E597" s="34">
        <v>2223.2836570000009</v>
      </c>
      <c r="F597" s="34">
        <v>2223.2836570000009</v>
      </c>
      <c r="G597" s="34">
        <v>2223.2836570000009</v>
      </c>
      <c r="H597" s="34">
        <v>2223.2836569999999</v>
      </c>
      <c r="I597" s="34">
        <v>2256.3411980000001</v>
      </c>
      <c r="J597" s="34">
        <v>2256.949619</v>
      </c>
      <c r="K597" s="34">
        <v>2256.949619</v>
      </c>
      <c r="L597" s="34">
        <v>2131.1720500000001</v>
      </c>
      <c r="M597" s="34">
        <v>1074.23245</v>
      </c>
      <c r="N597" s="34">
        <v>1074.23245</v>
      </c>
      <c r="O597" s="34">
        <v>1074.23245</v>
      </c>
      <c r="P597" s="34">
        <v>1074.23245</v>
      </c>
      <c r="Q597" s="34">
        <v>1074.23245</v>
      </c>
      <c r="R597" s="34">
        <v>1074.23245</v>
      </c>
      <c r="S597" s="34">
        <v>1074.23245</v>
      </c>
    </row>
    <row r="598" spans="2:19">
      <c r="B598" s="5">
        <v>1997</v>
      </c>
      <c r="C598" s="34">
        <v>27901.391790000009</v>
      </c>
      <c r="D598" s="34">
        <v>27901.391790000009</v>
      </c>
      <c r="E598" s="34">
        <v>27901.391790000009</v>
      </c>
      <c r="F598" s="34">
        <v>27901.391790000009</v>
      </c>
      <c r="G598" s="34">
        <v>27901.391790000009</v>
      </c>
      <c r="H598" s="34">
        <v>27901.391789999994</v>
      </c>
      <c r="I598" s="34">
        <v>28394.98676</v>
      </c>
      <c r="J598" s="34">
        <v>28404.071329999999</v>
      </c>
      <c r="K598" s="34">
        <v>28404.071329999999</v>
      </c>
      <c r="L598" s="34">
        <v>28404.071329999999</v>
      </c>
      <c r="M598" s="34">
        <v>26843.881930000007</v>
      </c>
      <c r="N598" s="34">
        <v>26843.881930000007</v>
      </c>
      <c r="O598" s="34">
        <v>26843.881930000007</v>
      </c>
      <c r="P598" s="34">
        <v>26843.881930000007</v>
      </c>
      <c r="Q598" s="34">
        <v>26843.881930000007</v>
      </c>
      <c r="R598" s="34">
        <v>26843.881930000007</v>
      </c>
      <c r="S598" s="34">
        <v>26843.881930000007</v>
      </c>
    </row>
    <row r="599" spans="2:19">
      <c r="B599" s="5">
        <v>1996</v>
      </c>
      <c r="C599" s="34">
        <v>8279.7935499999967</v>
      </c>
      <c r="D599" s="34">
        <v>8279.7935499999967</v>
      </c>
      <c r="E599" s="34">
        <v>8279.7935499999967</v>
      </c>
      <c r="F599" s="34">
        <v>8279.7935499999967</v>
      </c>
      <c r="G599" s="34">
        <v>8279.7935499999967</v>
      </c>
      <c r="H599" s="34">
        <v>8279.7935500000003</v>
      </c>
      <c r="I599" s="34">
        <v>8332.8419000000013</v>
      </c>
      <c r="J599" s="34">
        <v>8333.8182500000003</v>
      </c>
      <c r="K599" s="34">
        <v>8333.8182500000003</v>
      </c>
      <c r="L599" s="34">
        <v>7229.8068390000008</v>
      </c>
      <c r="M599" s="34">
        <v>4592.4370390000004</v>
      </c>
      <c r="N599" s="34">
        <v>4592.4370390000004</v>
      </c>
      <c r="O599" s="34">
        <v>4592.4370390000004</v>
      </c>
      <c r="P599" s="34">
        <v>4592.4370390000004</v>
      </c>
      <c r="Q599" s="34">
        <v>4592.4370390000004</v>
      </c>
      <c r="R599" s="34">
        <v>4592.4370390000004</v>
      </c>
      <c r="S599" s="34">
        <v>4592.4370390000004</v>
      </c>
    </row>
    <row r="600" spans="2:19">
      <c r="B600" s="5">
        <v>1995</v>
      </c>
      <c r="C600" s="34">
        <v>18786.962183000007</v>
      </c>
      <c r="D600" s="34">
        <v>18786.962183000007</v>
      </c>
      <c r="E600" s="34">
        <v>18786.962183000007</v>
      </c>
      <c r="F600" s="34">
        <v>18786.962183000007</v>
      </c>
      <c r="G600" s="34">
        <v>18786.962183000007</v>
      </c>
      <c r="H600" s="34">
        <v>18786.962183</v>
      </c>
      <c r="I600" s="34">
        <v>18935.558362</v>
      </c>
      <c r="J600" s="34">
        <v>18938.293260999999</v>
      </c>
      <c r="K600" s="34">
        <v>18938.293260999999</v>
      </c>
      <c r="L600" s="34">
        <v>13544.1613</v>
      </c>
      <c r="M600" s="34">
        <v>10575.481499999998</v>
      </c>
      <c r="N600" s="34">
        <v>10575.481499999998</v>
      </c>
      <c r="O600" s="34">
        <v>10575.481499999998</v>
      </c>
      <c r="P600" s="34">
        <v>10575.481499999998</v>
      </c>
      <c r="Q600" s="34">
        <v>10575.481499999998</v>
      </c>
      <c r="R600" s="34">
        <v>10575.481499999998</v>
      </c>
      <c r="S600" s="34">
        <v>10575.481499999998</v>
      </c>
    </row>
    <row r="601" spans="2:19">
      <c r="B601" s="5">
        <v>1994</v>
      </c>
      <c r="C601" s="34">
        <v>6488.666924000001</v>
      </c>
      <c r="D601" s="34">
        <v>6488.666924000001</v>
      </c>
      <c r="E601" s="34">
        <v>6488.666924000001</v>
      </c>
      <c r="F601" s="34">
        <v>6488.666924000001</v>
      </c>
      <c r="G601" s="34">
        <v>6488.666924000001</v>
      </c>
      <c r="H601" s="34">
        <v>6488.666924000001</v>
      </c>
      <c r="I601" s="34">
        <v>6564.1887360000001</v>
      </c>
      <c r="J601" s="34">
        <v>6565.5787080000009</v>
      </c>
      <c r="K601" s="34">
        <v>6565.5787080000009</v>
      </c>
      <c r="L601" s="34">
        <v>3824.0908999999997</v>
      </c>
      <c r="M601" s="34">
        <v>2013.3110999999999</v>
      </c>
      <c r="N601" s="34">
        <v>2013.3110999999999</v>
      </c>
      <c r="O601" s="34">
        <v>2013.3110999999999</v>
      </c>
      <c r="P601" s="34">
        <v>2013.3110999999999</v>
      </c>
      <c r="Q601" s="34">
        <v>2013.3110999999999</v>
      </c>
      <c r="R601" s="34">
        <v>2013.3110999999999</v>
      </c>
      <c r="S601" s="34">
        <v>2013.3110999999999</v>
      </c>
    </row>
    <row r="602" spans="2:19">
      <c r="B602" s="5">
        <v>1993</v>
      </c>
      <c r="C602" s="34">
        <v>13037.711929999992</v>
      </c>
      <c r="D602" s="34">
        <v>13037.711929999992</v>
      </c>
      <c r="E602" s="34">
        <v>13037.711929999992</v>
      </c>
      <c r="F602" s="34">
        <v>13037.711929999992</v>
      </c>
      <c r="G602" s="34">
        <v>13037.711929999992</v>
      </c>
      <c r="H602" s="34">
        <v>13037.711929999999</v>
      </c>
      <c r="I602" s="34">
        <v>8048.9463200000009</v>
      </c>
      <c r="J602" s="34">
        <v>8051.7616100000005</v>
      </c>
      <c r="K602" s="34">
        <v>8051.7616100000005</v>
      </c>
      <c r="L602" s="34">
        <v>3957.7542080000003</v>
      </c>
      <c r="M602" s="34">
        <v>3957.7542080000003</v>
      </c>
      <c r="N602" s="34">
        <v>3957.7542080000003</v>
      </c>
      <c r="O602" s="34">
        <v>3957.7542080000003</v>
      </c>
      <c r="P602" s="34">
        <v>3957.7542080000003</v>
      </c>
      <c r="Q602" s="34">
        <v>3957.7542080000003</v>
      </c>
      <c r="R602" s="34">
        <v>3957.7542080000003</v>
      </c>
      <c r="S602" s="34">
        <v>3957.7542080000003</v>
      </c>
    </row>
    <row r="603" spans="2:19">
      <c r="B603" s="5">
        <v>1992</v>
      </c>
      <c r="C603" s="34">
        <v>2663.7604000000006</v>
      </c>
      <c r="D603" s="34">
        <v>2663.7604000000006</v>
      </c>
      <c r="E603" s="34">
        <v>2663.7604000000006</v>
      </c>
      <c r="F603" s="34">
        <v>2663.7604000000006</v>
      </c>
      <c r="G603" s="34">
        <v>2663.7604000000006</v>
      </c>
      <c r="H603" s="34">
        <v>2663.7604000000001</v>
      </c>
      <c r="I603" s="34">
        <v>866.72059999999999</v>
      </c>
      <c r="J603" s="34">
        <v>866.72059999999999</v>
      </c>
      <c r="K603" s="34">
        <v>866.72059999999999</v>
      </c>
      <c r="L603" s="34">
        <v>866.72059999999999</v>
      </c>
      <c r="M603" s="34">
        <v>866.72059999999999</v>
      </c>
      <c r="N603" s="34">
        <v>866.72059999999999</v>
      </c>
      <c r="O603" s="34">
        <v>866.72059999999999</v>
      </c>
      <c r="P603" s="34">
        <v>866.72059999999999</v>
      </c>
      <c r="Q603" s="34">
        <v>866.72059999999999</v>
      </c>
      <c r="R603" s="34">
        <v>866.72059999999999</v>
      </c>
      <c r="S603" s="34">
        <v>866.72059999999999</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155084.83917199998</v>
      </c>
      <c r="D666" s="7">
        <f>SUM(D588:D665)</f>
        <v>157545.15937199999</v>
      </c>
      <c r="E666" s="7">
        <f>SUM(E587:E665)</f>
        <v>162666.659472</v>
      </c>
      <c r="F666" s="7">
        <f>SUM(F586:F665)</f>
        <v>168964.19967199999</v>
      </c>
      <c r="G666" s="7">
        <f>SUM(G585:G665)</f>
        <v>171317.769772</v>
      </c>
      <c r="H666" s="7">
        <f>SUM(H579:H665)</f>
        <v>172787.76987199995</v>
      </c>
      <c r="I666" s="7">
        <f>SUM(I579:I665)</f>
        <v>194846.69100799999</v>
      </c>
      <c r="J666" s="7">
        <f t="shared" ref="J666" si="7">SUM(J579:J665)</f>
        <v>196082.85212400003</v>
      </c>
      <c r="K666" s="7">
        <f>SUM(K579:K665)</f>
        <v>203019.62212399999</v>
      </c>
      <c r="L666" s="7">
        <f t="shared" ref="L666" si="8">SUM(L579:L665)</f>
        <v>196240.39109700001</v>
      </c>
      <c r="M666" s="7">
        <f>SUM(M579:M665)</f>
        <v>179618.24811300001</v>
      </c>
      <c r="N666" s="10">
        <f>SUM(N574:N665)</f>
        <v>175759.06811300002</v>
      </c>
      <c r="O666" s="10">
        <f>SUM(O574:O665)</f>
        <v>178234.53811300002</v>
      </c>
      <c r="P666" s="10">
        <f>SUM(P574:P665)</f>
        <v>180215.298113</v>
      </c>
      <c r="Q666" s="10">
        <f>SUM(Q574:Q665)</f>
        <v>189970.39811300006</v>
      </c>
      <c r="R666" s="10">
        <f>SUM(R573:R665)</f>
        <v>203402.09811300007</v>
      </c>
      <c r="S666" s="10">
        <f>SUM(S573:S665)</f>
        <v>213321.09811300004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9">SUM(J674:J760)</f>
        <v>0</v>
      </c>
      <c r="K761" s="7">
        <f>SUM(K674:K760)</f>
        <v>0</v>
      </c>
      <c r="L761" s="7">
        <f t="shared" ref="L761" si="10">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15781.843437055764</v>
      </c>
    </row>
    <row r="764" spans="1:19">
      <c r="A764" s="35"/>
      <c r="B764" s="5">
        <v>2021</v>
      </c>
      <c r="C764" s="33"/>
      <c r="D764" s="33"/>
      <c r="E764" s="33"/>
      <c r="F764" s="33"/>
      <c r="G764" s="33"/>
      <c r="H764" s="33"/>
      <c r="I764" s="33"/>
      <c r="J764" s="33"/>
      <c r="K764" s="33"/>
      <c r="L764" s="33"/>
      <c r="M764" s="33"/>
      <c r="N764" s="33"/>
      <c r="O764" s="33"/>
      <c r="P764" s="33"/>
      <c r="Q764" s="33"/>
      <c r="R764" s="34">
        <v>13766.368205599123</v>
      </c>
      <c r="S764" s="34">
        <v>13766.368205599123</v>
      </c>
    </row>
    <row r="765" spans="1:19">
      <c r="B765" s="5">
        <v>2020</v>
      </c>
      <c r="C765" s="33"/>
      <c r="D765" s="33"/>
      <c r="E765" s="33"/>
      <c r="F765" s="33"/>
      <c r="G765" s="33"/>
      <c r="H765" s="33"/>
      <c r="I765" s="33"/>
      <c r="J765" s="33"/>
      <c r="K765" s="33"/>
      <c r="L765" s="33"/>
      <c r="M765" s="33"/>
      <c r="N765" s="33"/>
      <c r="O765" s="33"/>
      <c r="P765" s="33"/>
      <c r="Q765" s="34">
        <v>14499.384166101612</v>
      </c>
      <c r="R765" s="34">
        <v>14499.384166101612</v>
      </c>
      <c r="S765" s="34">
        <v>14499.384166101612</v>
      </c>
    </row>
    <row r="766" spans="1:19">
      <c r="A766" s="37"/>
      <c r="B766" s="5">
        <v>2019</v>
      </c>
      <c r="C766" s="33"/>
      <c r="D766" s="33"/>
      <c r="E766" s="33"/>
      <c r="F766" s="33"/>
      <c r="G766" s="33"/>
      <c r="H766" s="33"/>
      <c r="I766" s="33"/>
      <c r="J766" s="33"/>
      <c r="K766" s="33"/>
      <c r="L766" s="33"/>
      <c r="M766" s="33"/>
      <c r="N766" s="33"/>
      <c r="O766" s="33"/>
      <c r="P766" s="34">
        <v>19433.904153321782</v>
      </c>
      <c r="Q766" s="34">
        <v>19433.904153321782</v>
      </c>
      <c r="R766" s="34">
        <v>19433.904153321782</v>
      </c>
      <c r="S766" s="34">
        <v>19433.904153321782</v>
      </c>
    </row>
    <row r="767" spans="1:19">
      <c r="A767" s="37"/>
      <c r="B767" s="5">
        <v>2018</v>
      </c>
      <c r="C767" s="33"/>
      <c r="D767" s="33"/>
      <c r="E767" s="33"/>
      <c r="F767" s="33"/>
      <c r="G767" s="33"/>
      <c r="H767" s="33"/>
      <c r="I767" s="33"/>
      <c r="J767" s="33"/>
      <c r="K767" s="33"/>
      <c r="L767" s="33"/>
      <c r="M767" s="33"/>
      <c r="N767" s="33"/>
      <c r="O767" s="34">
        <v>16482.89179969715</v>
      </c>
      <c r="P767" s="34">
        <v>16482.89179969715</v>
      </c>
      <c r="Q767" s="34">
        <v>16482.89179969715</v>
      </c>
      <c r="R767" s="34">
        <v>16482.89179969715</v>
      </c>
      <c r="S767" s="34">
        <v>16482.89179969715</v>
      </c>
    </row>
    <row r="768" spans="1:19">
      <c r="A768" s="37"/>
      <c r="B768" s="5">
        <v>2017</v>
      </c>
      <c r="C768" s="33"/>
      <c r="D768" s="33"/>
      <c r="E768" s="33"/>
      <c r="F768" s="33"/>
      <c r="G768" s="33"/>
      <c r="H768" s="33"/>
      <c r="I768" s="33"/>
      <c r="J768" s="33"/>
      <c r="K768" s="33"/>
      <c r="L768" s="33"/>
      <c r="M768" s="33"/>
      <c r="N768" s="34">
        <v>23498.100000000002</v>
      </c>
      <c r="O768" s="34">
        <v>23498.100000000002</v>
      </c>
      <c r="P768" s="34">
        <v>23498.100000000002</v>
      </c>
      <c r="Q768" s="34">
        <v>23498.100000000002</v>
      </c>
      <c r="R768" s="34">
        <v>23498.100000000002</v>
      </c>
      <c r="S768" s="34">
        <v>23498.100000000002</v>
      </c>
    </row>
    <row r="769" spans="2:19">
      <c r="B769" s="5">
        <v>2016</v>
      </c>
      <c r="C769" s="33"/>
      <c r="D769" s="33"/>
      <c r="E769" s="33"/>
      <c r="F769" s="33"/>
      <c r="G769" s="33"/>
      <c r="H769" s="33"/>
      <c r="I769" s="33"/>
      <c r="J769" s="33"/>
      <c r="K769" s="33"/>
      <c r="L769" s="33"/>
      <c r="M769" s="34">
        <v>15032.972797</v>
      </c>
      <c r="N769" s="34">
        <v>15032.972797</v>
      </c>
      <c r="O769" s="34">
        <v>15032.972797</v>
      </c>
      <c r="P769" s="34">
        <v>15032.972797</v>
      </c>
      <c r="Q769" s="34">
        <v>15032.972797</v>
      </c>
      <c r="R769" s="34">
        <v>15032.972797</v>
      </c>
      <c r="S769" s="34">
        <v>15032.972797</v>
      </c>
    </row>
    <row r="770" spans="2:19">
      <c r="B770" s="5">
        <v>2015</v>
      </c>
      <c r="C770" s="33"/>
      <c r="D770" s="33"/>
      <c r="E770" s="33"/>
      <c r="F770" s="33"/>
      <c r="G770" s="33"/>
      <c r="H770" s="33"/>
      <c r="I770" s="33"/>
      <c r="J770" s="33"/>
      <c r="K770" s="33"/>
      <c r="L770" s="34">
        <v>83296.295317999989</v>
      </c>
      <c r="M770" s="34">
        <v>83296.295317999989</v>
      </c>
      <c r="N770" s="34">
        <v>83296.295317999989</v>
      </c>
      <c r="O770" s="34">
        <v>83296.295317999989</v>
      </c>
      <c r="P770" s="34">
        <v>83296.295317999989</v>
      </c>
      <c r="Q770" s="34">
        <v>83296.295317999989</v>
      </c>
      <c r="R770" s="34">
        <v>83296.295317999989</v>
      </c>
      <c r="S770" s="34">
        <v>83296.295317999989</v>
      </c>
    </row>
    <row r="771" spans="2:19">
      <c r="B771" s="5">
        <v>2014</v>
      </c>
      <c r="C771" s="33"/>
      <c r="D771" s="33"/>
      <c r="E771" s="33"/>
      <c r="F771" s="33"/>
      <c r="G771" s="33"/>
      <c r="H771" s="33"/>
      <c r="I771" s="33"/>
      <c r="J771" s="33"/>
      <c r="K771" s="34">
        <v>6352.1065949999993</v>
      </c>
      <c r="L771" s="34">
        <v>6352.1065949999993</v>
      </c>
      <c r="M771" s="34">
        <v>6352.1065949999993</v>
      </c>
      <c r="N771" s="34">
        <v>6352.1065949999993</v>
      </c>
      <c r="O771" s="34">
        <v>6352.1065949999993</v>
      </c>
      <c r="P771" s="34">
        <v>6352.1065949999993</v>
      </c>
      <c r="Q771" s="34">
        <v>6352.1065949999993</v>
      </c>
      <c r="R771" s="34">
        <v>6352.1065949999993</v>
      </c>
      <c r="S771" s="34">
        <v>6352.1065949999993</v>
      </c>
    </row>
    <row r="772" spans="2:19">
      <c r="B772" s="5">
        <v>2013</v>
      </c>
      <c r="C772" s="33"/>
      <c r="D772" s="33"/>
      <c r="E772" s="33"/>
      <c r="F772" s="33"/>
      <c r="G772" s="33"/>
      <c r="H772" s="33"/>
      <c r="I772" s="33"/>
      <c r="J772" s="34">
        <v>15423.027353999998</v>
      </c>
      <c r="K772" s="34">
        <v>15423.027353999998</v>
      </c>
      <c r="L772" s="34">
        <v>15423.027353999998</v>
      </c>
      <c r="M772" s="34">
        <v>15423.027353999998</v>
      </c>
      <c r="N772" s="34">
        <v>14748.276341999997</v>
      </c>
      <c r="O772" s="34">
        <v>14748.276341999997</v>
      </c>
      <c r="P772" s="34">
        <v>14748.276341999997</v>
      </c>
      <c r="Q772" s="34">
        <v>14748.276341999997</v>
      </c>
      <c r="R772" s="34">
        <v>14748.276341999997</v>
      </c>
      <c r="S772" s="34">
        <v>14748.276341999997</v>
      </c>
    </row>
    <row r="773" spans="2:19">
      <c r="B773" s="5">
        <v>2012</v>
      </c>
      <c r="C773" s="33"/>
      <c r="D773" s="33"/>
      <c r="E773" s="33"/>
      <c r="F773" s="33"/>
      <c r="G773" s="33"/>
      <c r="H773" s="33"/>
      <c r="I773" s="34">
        <v>66459.574466000005</v>
      </c>
      <c r="J773" s="34">
        <v>66493.287473000004</v>
      </c>
      <c r="K773" s="34">
        <v>66493.287473000004</v>
      </c>
      <c r="L773" s="34">
        <v>66493.287473000004</v>
      </c>
      <c r="M773" s="34">
        <v>66493.287473000004</v>
      </c>
      <c r="N773" s="34">
        <v>62338.488413000006</v>
      </c>
      <c r="O773" s="34">
        <v>62338.488413000006</v>
      </c>
      <c r="P773" s="34">
        <v>62338.488413000006</v>
      </c>
      <c r="Q773" s="34">
        <v>62338.488413000006</v>
      </c>
      <c r="R773" s="34">
        <v>62338.488413000006</v>
      </c>
      <c r="S773" s="34">
        <v>62338.488413000006</v>
      </c>
    </row>
    <row r="774" spans="2:19">
      <c r="B774" s="5">
        <v>2011</v>
      </c>
      <c r="C774" s="33"/>
      <c r="D774" s="33"/>
      <c r="E774" s="33"/>
      <c r="F774" s="33"/>
      <c r="G774" s="33"/>
      <c r="H774" s="34">
        <v>12970.041016999998</v>
      </c>
      <c r="I774" s="34">
        <v>13337.649538000001</v>
      </c>
      <c r="J774" s="34">
        <v>13344.415338999999</v>
      </c>
      <c r="K774" s="34">
        <v>13344.415338999999</v>
      </c>
      <c r="L774" s="34">
        <v>13344.415338999999</v>
      </c>
      <c r="M774" s="34">
        <v>13344.415338999999</v>
      </c>
      <c r="N774" s="34">
        <v>13344.415338999999</v>
      </c>
      <c r="O774" s="34">
        <v>13344.415338999999</v>
      </c>
      <c r="P774" s="34">
        <v>13344.415338999999</v>
      </c>
      <c r="Q774" s="34">
        <v>13344.415338999999</v>
      </c>
      <c r="R774" s="34">
        <v>13344.415338999999</v>
      </c>
      <c r="S774" s="34">
        <v>13344.415338999999</v>
      </c>
    </row>
    <row r="775" spans="2:19">
      <c r="B775" s="5">
        <v>2010</v>
      </c>
      <c r="C775" s="33"/>
      <c r="D775" s="33"/>
      <c r="E775" s="33"/>
      <c r="F775" s="33"/>
      <c r="G775" s="34">
        <v>22632.842462000004</v>
      </c>
      <c r="H775" s="34">
        <v>22632.842461999997</v>
      </c>
      <c r="I775" s="34">
        <v>23274.322768000002</v>
      </c>
      <c r="J775" s="34">
        <v>23286.129153999998</v>
      </c>
      <c r="K775" s="34">
        <v>20766.374804000003</v>
      </c>
      <c r="L775" s="34">
        <v>16875.888233999998</v>
      </c>
      <c r="M775" s="34">
        <v>16875.888233999998</v>
      </c>
      <c r="N775" s="34">
        <v>16875.888233999998</v>
      </c>
      <c r="O775" s="34">
        <v>16875.888233999998</v>
      </c>
      <c r="P775" s="34">
        <v>16875.888233999998</v>
      </c>
      <c r="Q775" s="34">
        <v>16875.888233999998</v>
      </c>
      <c r="R775" s="34">
        <v>16875.888233999998</v>
      </c>
      <c r="S775" s="34">
        <v>16875.888233999998</v>
      </c>
    </row>
    <row r="776" spans="2:19">
      <c r="B776" s="5">
        <v>2009</v>
      </c>
      <c r="C776" s="33"/>
      <c r="D776" s="33"/>
      <c r="E776" s="33"/>
      <c r="F776" s="34">
        <v>16144.006814999993</v>
      </c>
      <c r="G776" s="34">
        <v>16144.006814999993</v>
      </c>
      <c r="H776" s="34">
        <v>16144.006814999999</v>
      </c>
      <c r="I776" s="34">
        <v>16601.574710000001</v>
      </c>
      <c r="J776" s="34">
        <v>16609.996204999999</v>
      </c>
      <c r="K776" s="34">
        <v>16609.996204999999</v>
      </c>
      <c r="L776" s="34">
        <v>8891.2405199999994</v>
      </c>
      <c r="M776" s="34">
        <v>8891.2405199999994</v>
      </c>
      <c r="N776" s="34">
        <v>8891.2405199999994</v>
      </c>
      <c r="O776" s="34">
        <v>8891.2405199999994</v>
      </c>
      <c r="P776" s="34">
        <v>8891.2405199999994</v>
      </c>
      <c r="Q776" s="34">
        <v>8891.2405199999994</v>
      </c>
      <c r="R776" s="34">
        <v>8891.2405199999994</v>
      </c>
      <c r="S776" s="34">
        <v>8891.2405199999994</v>
      </c>
    </row>
    <row r="777" spans="2:19">
      <c r="B777" s="5">
        <v>2008</v>
      </c>
      <c r="C777" s="33"/>
      <c r="D777" s="33"/>
      <c r="E777" s="34">
        <v>5513.6623810000001</v>
      </c>
      <c r="F777" s="34">
        <v>5513.6623810000001</v>
      </c>
      <c r="G777" s="34">
        <v>5513.6623810000001</v>
      </c>
      <c r="H777" s="34">
        <v>5513.6623809999983</v>
      </c>
      <c r="I777" s="34">
        <v>4970.6109479999996</v>
      </c>
      <c r="J777" s="34">
        <v>4273.4530610000002</v>
      </c>
      <c r="K777" s="34">
        <v>1296.1727029999995</v>
      </c>
      <c r="L777" s="34">
        <v>596.4933699999998</v>
      </c>
      <c r="M777" s="34">
        <v>596.4933699999998</v>
      </c>
      <c r="N777" s="34">
        <v>596.4933699999998</v>
      </c>
      <c r="O777" s="34">
        <v>596.4933699999998</v>
      </c>
      <c r="P777" s="34">
        <v>596.4933699999998</v>
      </c>
      <c r="Q777" s="34">
        <v>596.4933699999998</v>
      </c>
      <c r="R777" s="34">
        <v>596.4933699999998</v>
      </c>
      <c r="S777" s="34">
        <v>596.4933699999998</v>
      </c>
    </row>
    <row r="778" spans="2:19">
      <c r="B778" s="5">
        <v>2007</v>
      </c>
      <c r="C778" s="33"/>
      <c r="D778" s="34">
        <v>11363.235320999993</v>
      </c>
      <c r="E778" s="34">
        <v>11363.235320999993</v>
      </c>
      <c r="F778" s="34">
        <v>11363.235320999993</v>
      </c>
      <c r="G778" s="34">
        <v>11363.235320999993</v>
      </c>
      <c r="H778" s="34">
        <v>11363.235321</v>
      </c>
      <c r="I778" s="34">
        <v>11342.887708</v>
      </c>
      <c r="J778" s="34">
        <v>11348.641624</v>
      </c>
      <c r="K778" s="34">
        <v>11348.641624</v>
      </c>
      <c r="L778" s="34">
        <v>9008.427205</v>
      </c>
      <c r="M778" s="34">
        <v>6168.1433480000023</v>
      </c>
      <c r="N778" s="34">
        <v>6168.1433480000023</v>
      </c>
      <c r="O778" s="34">
        <v>6168.1433480000023</v>
      </c>
      <c r="P778" s="34">
        <v>6168.1433480000023</v>
      </c>
      <c r="Q778" s="34">
        <v>6168.1433480000023</v>
      </c>
      <c r="R778" s="34">
        <v>6168.1433480000023</v>
      </c>
      <c r="S778" s="34">
        <v>6168.1433480000023</v>
      </c>
    </row>
    <row r="779" spans="2:19">
      <c r="B779" s="5">
        <v>2006</v>
      </c>
      <c r="C779" s="34">
        <v>12671.156295999992</v>
      </c>
      <c r="D779" s="34">
        <v>12671.156295999992</v>
      </c>
      <c r="E779" s="34">
        <v>12671.156295999992</v>
      </c>
      <c r="F779" s="34">
        <v>12671.156295999992</v>
      </c>
      <c r="G779" s="34">
        <v>12671.156295999992</v>
      </c>
      <c r="H779" s="34">
        <v>12671.156295999999</v>
      </c>
      <c r="I779" s="34">
        <v>13030.293544</v>
      </c>
      <c r="J779" s="34">
        <v>13036.903432000003</v>
      </c>
      <c r="K779" s="34">
        <v>13036.903432000003</v>
      </c>
      <c r="L779" s="34">
        <v>9206.8297320000001</v>
      </c>
      <c r="M779" s="34">
        <v>7361.9390170000006</v>
      </c>
      <c r="N779" s="34">
        <v>7361.9390170000006</v>
      </c>
      <c r="O779" s="34">
        <v>7361.9390170000006</v>
      </c>
      <c r="P779" s="34">
        <v>7361.9390170000006</v>
      </c>
      <c r="Q779" s="34">
        <v>7361.9390170000006</v>
      </c>
      <c r="R779" s="34">
        <v>7361.9390170000006</v>
      </c>
      <c r="S779" s="34">
        <v>7361.9390170000006</v>
      </c>
    </row>
    <row r="780" spans="2:19">
      <c r="B780" s="5">
        <v>2005</v>
      </c>
      <c r="C780" s="34">
        <v>11792.237216999987</v>
      </c>
      <c r="D780" s="34">
        <v>11792.237216999987</v>
      </c>
      <c r="E780" s="34">
        <v>11792.237216999987</v>
      </c>
      <c r="F780" s="34">
        <v>11792.237216999987</v>
      </c>
      <c r="G780" s="34">
        <v>11792.237216999987</v>
      </c>
      <c r="H780" s="34">
        <v>11792.237216999998</v>
      </c>
      <c r="I780" s="34">
        <v>11623.974414000002</v>
      </c>
      <c r="J780" s="34">
        <v>11629.870917000002</v>
      </c>
      <c r="K780" s="34">
        <v>11629.870917000002</v>
      </c>
      <c r="L780" s="34">
        <v>4301.5485769999996</v>
      </c>
      <c r="M780" s="34">
        <v>2821.6483070000013</v>
      </c>
      <c r="N780" s="34">
        <v>2821.6483070000013</v>
      </c>
      <c r="O780" s="34">
        <v>2821.6483070000013</v>
      </c>
      <c r="P780" s="34">
        <v>2821.6483070000013</v>
      </c>
      <c r="Q780" s="34">
        <v>2821.6483070000013</v>
      </c>
      <c r="R780" s="34">
        <v>2821.6483070000013</v>
      </c>
      <c r="S780" s="34">
        <v>2821.6483070000013</v>
      </c>
    </row>
    <row r="781" spans="2:19">
      <c r="B781" s="5">
        <v>2004</v>
      </c>
      <c r="C781" s="34">
        <v>50552.672239999949</v>
      </c>
      <c r="D781" s="34">
        <v>50552.672239999949</v>
      </c>
      <c r="E781" s="34">
        <v>49200.198067999947</v>
      </c>
      <c r="F781" s="34">
        <v>47861.106472999949</v>
      </c>
      <c r="G781" s="34">
        <v>47312.162020999953</v>
      </c>
      <c r="H781" s="34">
        <v>46004.447881999993</v>
      </c>
      <c r="I781" s="34">
        <v>46784.414060000003</v>
      </c>
      <c r="J781" s="34">
        <v>46808.146430000001</v>
      </c>
      <c r="K781" s="34">
        <v>46556.673930000004</v>
      </c>
      <c r="L781" s="34">
        <v>19995.942285000005</v>
      </c>
      <c r="M781" s="34">
        <v>19995.942285000005</v>
      </c>
      <c r="N781" s="34">
        <v>19995.942285000005</v>
      </c>
      <c r="O781" s="34">
        <v>19995.942285000005</v>
      </c>
      <c r="P781" s="34">
        <v>19995.942285000005</v>
      </c>
      <c r="Q781" s="34">
        <v>19995.942285000005</v>
      </c>
      <c r="R781" s="34">
        <v>19995.942285000005</v>
      </c>
      <c r="S781" s="34">
        <v>19995.942285000005</v>
      </c>
    </row>
    <row r="782" spans="2:19">
      <c r="B782" s="5">
        <v>2003</v>
      </c>
      <c r="C782" s="34">
        <v>34395.824142000019</v>
      </c>
      <c r="D782" s="34">
        <v>34395.824142000019</v>
      </c>
      <c r="E782" s="34">
        <v>32744.574018000021</v>
      </c>
      <c r="F782" s="34">
        <v>30815.941662000019</v>
      </c>
      <c r="G782" s="34">
        <v>28183.519179000021</v>
      </c>
      <c r="H782" s="34">
        <v>26333.226944999999</v>
      </c>
      <c r="I782" s="34">
        <v>27079.586830000007</v>
      </c>
      <c r="J782" s="34">
        <v>27093.323515</v>
      </c>
      <c r="K782" s="34">
        <v>27093.323515</v>
      </c>
      <c r="L782" s="34">
        <v>13488.058830999995</v>
      </c>
      <c r="M782" s="34">
        <v>13488.058830999995</v>
      </c>
      <c r="N782" s="34">
        <v>13488.058830999995</v>
      </c>
      <c r="O782" s="34">
        <v>13488.058830999995</v>
      </c>
      <c r="P782" s="34">
        <v>13488.058830999995</v>
      </c>
      <c r="Q782" s="34">
        <v>13488.058830999995</v>
      </c>
      <c r="R782" s="34">
        <v>13488.058830999995</v>
      </c>
      <c r="S782" s="34">
        <v>13488.058830999995</v>
      </c>
    </row>
    <row r="783" spans="2:19">
      <c r="B783" s="5">
        <v>2002</v>
      </c>
      <c r="C783" s="34">
        <v>26174.234998999989</v>
      </c>
      <c r="D783" s="34">
        <v>22804.59757699999</v>
      </c>
      <c r="E783" s="34">
        <v>22085.003701999987</v>
      </c>
      <c r="F783" s="34">
        <v>21124.460179999987</v>
      </c>
      <c r="G783" s="34">
        <v>20408.95526599999</v>
      </c>
      <c r="H783" s="34">
        <v>14629.390048999998</v>
      </c>
      <c r="I783" s="34">
        <v>15044.029286000003</v>
      </c>
      <c r="J783" s="34">
        <v>15051.660683</v>
      </c>
      <c r="K783" s="34">
        <v>14200.204383</v>
      </c>
      <c r="L783" s="34">
        <v>769.2131999999998</v>
      </c>
      <c r="M783" s="34">
        <v>769.2131999999998</v>
      </c>
      <c r="N783" s="34">
        <v>769.2131999999998</v>
      </c>
      <c r="O783" s="34">
        <v>769.2131999999998</v>
      </c>
      <c r="P783" s="34">
        <v>769.2131999999998</v>
      </c>
      <c r="Q783" s="34">
        <v>769.2131999999998</v>
      </c>
      <c r="R783" s="34">
        <v>769.2131999999998</v>
      </c>
      <c r="S783" s="34">
        <v>769.2131999999998</v>
      </c>
    </row>
    <row r="784" spans="2:19">
      <c r="B784" s="5">
        <v>2001</v>
      </c>
      <c r="C784" s="34">
        <v>43512.780324000007</v>
      </c>
      <c r="D784" s="34">
        <v>41374.558524000007</v>
      </c>
      <c r="E784" s="34">
        <v>33032.57774700001</v>
      </c>
      <c r="F784" s="34">
        <v>32777.371371000008</v>
      </c>
      <c r="G784" s="34">
        <v>31285.170903000009</v>
      </c>
      <c r="H784" s="34">
        <v>30303.383186999996</v>
      </c>
      <c r="I784" s="34">
        <v>31162.268817999997</v>
      </c>
      <c r="J784" s="34">
        <v>31178.076528999998</v>
      </c>
      <c r="K784" s="34">
        <v>28652.239503000001</v>
      </c>
      <c r="L784" s="34">
        <v>11466.058772</v>
      </c>
      <c r="M784" s="34">
        <v>11466.058772</v>
      </c>
      <c r="N784" s="34">
        <v>11466.058772</v>
      </c>
      <c r="O784" s="34">
        <v>11466.058772</v>
      </c>
      <c r="P784" s="34">
        <v>11466.058772</v>
      </c>
      <c r="Q784" s="34">
        <v>11466.058772</v>
      </c>
      <c r="R784" s="34">
        <v>11466.058772</v>
      </c>
      <c r="S784" s="34">
        <v>11466.058772</v>
      </c>
    </row>
    <row r="785" spans="2:19">
      <c r="B785" s="5">
        <v>2000</v>
      </c>
      <c r="C785" s="34">
        <v>14876.176661000003</v>
      </c>
      <c r="D785" s="34">
        <v>14876.176661000003</v>
      </c>
      <c r="E785" s="34">
        <v>12464.880128000003</v>
      </c>
      <c r="F785" s="34">
        <v>10116.091214000002</v>
      </c>
      <c r="G785" s="34">
        <v>6327.1253780000015</v>
      </c>
      <c r="H785" s="34">
        <v>5171.7322249999997</v>
      </c>
      <c r="I785" s="34">
        <v>5318.31405</v>
      </c>
      <c r="J785" s="34">
        <v>5321.0118750000001</v>
      </c>
      <c r="K785" s="34">
        <v>5321.0118750000001</v>
      </c>
      <c r="L785" s="34">
        <v>2.3E-3</v>
      </c>
      <c r="M785" s="34">
        <v>2.3E-3</v>
      </c>
      <c r="N785" s="34">
        <v>2.3E-3</v>
      </c>
      <c r="O785" s="34">
        <v>2.3E-3</v>
      </c>
      <c r="P785" s="34">
        <v>2.3E-3</v>
      </c>
      <c r="Q785" s="34">
        <v>2.3E-3</v>
      </c>
      <c r="R785" s="34">
        <v>2.3E-3</v>
      </c>
      <c r="S785" s="34">
        <v>2.3E-3</v>
      </c>
    </row>
    <row r="786" spans="2:19">
      <c r="B786" s="5">
        <v>1999</v>
      </c>
      <c r="C786" s="34">
        <v>5462.939061</v>
      </c>
      <c r="D786" s="34">
        <v>5462.939061</v>
      </c>
      <c r="E786" s="34">
        <v>5462.939061</v>
      </c>
      <c r="F786" s="34">
        <v>5462.939061</v>
      </c>
      <c r="G786" s="34">
        <v>5462.939061</v>
      </c>
      <c r="H786" s="34">
        <v>5462.9390609999982</v>
      </c>
      <c r="I786" s="34">
        <v>5617.7745540000014</v>
      </c>
      <c r="J786" s="34">
        <v>5620.6242870000005</v>
      </c>
      <c r="K786" s="34">
        <v>5620.6242870000005</v>
      </c>
      <c r="L786" s="34">
        <v>2424.7881000000011</v>
      </c>
      <c r="M786" s="34">
        <v>2424.7881000000011</v>
      </c>
      <c r="N786" s="34">
        <v>2424.7881000000011</v>
      </c>
      <c r="O786" s="34">
        <v>2424.7881000000011</v>
      </c>
      <c r="P786" s="34">
        <v>2424.7881000000011</v>
      </c>
      <c r="Q786" s="34">
        <v>2424.7881000000011</v>
      </c>
      <c r="R786" s="34">
        <v>2424.7881000000011</v>
      </c>
      <c r="S786" s="34">
        <v>2424.7881000000011</v>
      </c>
    </row>
    <row r="787" spans="2:19">
      <c r="B787" s="5">
        <v>1998</v>
      </c>
      <c r="C787" s="34">
        <v>12390.087372999995</v>
      </c>
      <c r="D787" s="34">
        <v>12390.087372999995</v>
      </c>
      <c r="E787" s="34">
        <v>12390.087372999995</v>
      </c>
      <c r="F787" s="34">
        <v>10941.301203999994</v>
      </c>
      <c r="G787" s="34">
        <v>10941.301203999994</v>
      </c>
      <c r="H787" s="34">
        <v>10405.670316999998</v>
      </c>
      <c r="I787" s="34">
        <v>10700.597137999999</v>
      </c>
      <c r="J787" s="34">
        <v>10706.025239000001</v>
      </c>
      <c r="K787" s="34">
        <v>10706.025239000001</v>
      </c>
      <c r="L787" s="34">
        <v>1.2000000000000003E-3</v>
      </c>
      <c r="M787" s="34">
        <v>1.2000000000000003E-3</v>
      </c>
      <c r="N787" s="34">
        <v>1.2000000000000003E-3</v>
      </c>
      <c r="O787" s="34">
        <v>1.2000000000000003E-3</v>
      </c>
      <c r="P787" s="34">
        <v>1.2000000000000003E-3</v>
      </c>
      <c r="Q787" s="34">
        <v>1.2000000000000003E-3</v>
      </c>
      <c r="R787" s="34">
        <v>1.2000000000000003E-3</v>
      </c>
      <c r="S787" s="34">
        <v>1.2000000000000003E-3</v>
      </c>
    </row>
    <row r="788" spans="2:19">
      <c r="B788" s="5">
        <v>1997</v>
      </c>
      <c r="C788" s="34">
        <v>5580.6499290000011</v>
      </c>
      <c r="D788" s="34">
        <v>5580.6499290000011</v>
      </c>
      <c r="E788" s="34">
        <v>5580.6499290000011</v>
      </c>
      <c r="F788" s="34">
        <v>5580.6499290000011</v>
      </c>
      <c r="G788" s="34">
        <v>5580.6499290000011</v>
      </c>
      <c r="H788" s="34">
        <v>5580.6499290000002</v>
      </c>
      <c r="I788" s="34">
        <v>5738.8217059999997</v>
      </c>
      <c r="J788" s="34">
        <v>5741.7328429999998</v>
      </c>
      <c r="K788" s="34">
        <v>5741.7328429999998</v>
      </c>
      <c r="L788" s="34">
        <v>6.0000000000000006E-4</v>
      </c>
      <c r="M788" s="34">
        <v>6.0000000000000006E-4</v>
      </c>
      <c r="N788" s="34">
        <v>6.0000000000000006E-4</v>
      </c>
      <c r="O788" s="34">
        <v>6.0000000000000006E-4</v>
      </c>
      <c r="P788" s="34">
        <v>6.0000000000000006E-4</v>
      </c>
      <c r="Q788" s="34">
        <v>6.0000000000000006E-4</v>
      </c>
      <c r="R788" s="34">
        <v>6.0000000000000006E-4</v>
      </c>
      <c r="S788" s="34">
        <v>6.0000000000000006E-4</v>
      </c>
    </row>
    <row r="789" spans="2:19">
      <c r="B789" s="5">
        <v>1996</v>
      </c>
      <c r="C789" s="34">
        <v>8243.2827149999939</v>
      </c>
      <c r="D789" s="34">
        <v>8243.2827149999939</v>
      </c>
      <c r="E789" s="34">
        <v>8243.2827149999939</v>
      </c>
      <c r="F789" s="34">
        <v>8243.2827149999939</v>
      </c>
      <c r="G789" s="34">
        <v>8243.2827149999939</v>
      </c>
      <c r="H789" s="34">
        <v>8243.2827149999994</v>
      </c>
      <c r="I789" s="34">
        <v>8476.9212100000022</v>
      </c>
      <c r="J789" s="34">
        <v>8481.2213050000009</v>
      </c>
      <c r="K789" s="34">
        <v>8481.2213050000009</v>
      </c>
      <c r="L789" s="34">
        <v>975.33571199999994</v>
      </c>
      <c r="M789" s="34">
        <v>975.33571199999994</v>
      </c>
      <c r="N789" s="34">
        <v>975.33571199999994</v>
      </c>
      <c r="O789" s="34">
        <v>975.33571199999994</v>
      </c>
      <c r="P789" s="34">
        <v>975.33571199999994</v>
      </c>
      <c r="Q789" s="34">
        <v>975.33571199999994</v>
      </c>
      <c r="R789" s="34">
        <v>975.33571199999994</v>
      </c>
      <c r="S789" s="34">
        <v>975.33571199999994</v>
      </c>
    </row>
    <row r="790" spans="2:19">
      <c r="B790" s="5">
        <v>1995</v>
      </c>
      <c r="C790" s="34">
        <v>17848.447438000003</v>
      </c>
      <c r="D790" s="34">
        <v>17848.447438000003</v>
      </c>
      <c r="E790" s="34">
        <v>17848.447438000003</v>
      </c>
      <c r="F790" s="34">
        <v>17848.447438000003</v>
      </c>
      <c r="G790" s="34">
        <v>17848.447438000003</v>
      </c>
      <c r="H790" s="34">
        <v>17848.447437999999</v>
      </c>
      <c r="I790" s="34">
        <v>18354.324132000002</v>
      </c>
      <c r="J790" s="34">
        <v>18363.634746</v>
      </c>
      <c r="K790" s="34">
        <v>18363.634746</v>
      </c>
      <c r="L790" s="34">
        <v>7.0000000053814819E-4</v>
      </c>
      <c r="M790" s="34">
        <v>7.0000000053814819E-4</v>
      </c>
      <c r="N790" s="34">
        <v>7.0000000053814819E-4</v>
      </c>
      <c r="O790" s="34">
        <v>7.0000000053814819E-4</v>
      </c>
      <c r="P790" s="34">
        <v>7.0000000053814819E-4</v>
      </c>
      <c r="Q790" s="34">
        <v>7.0000000053814819E-4</v>
      </c>
      <c r="R790" s="34">
        <v>7.0000000053814819E-4</v>
      </c>
      <c r="S790" s="34">
        <v>7.0000000053814819E-4</v>
      </c>
    </row>
    <row r="791" spans="2:19">
      <c r="B791" s="5">
        <v>1994</v>
      </c>
      <c r="C791" s="34">
        <v>708.64407099999994</v>
      </c>
      <c r="D791" s="34">
        <v>708.64407099999994</v>
      </c>
      <c r="E791" s="34">
        <v>708.64407099999994</v>
      </c>
      <c r="F791" s="34">
        <v>708.64407099999994</v>
      </c>
      <c r="G791" s="34">
        <v>708.64407099999994</v>
      </c>
      <c r="H791" s="34">
        <v>708.64407099999994</v>
      </c>
      <c r="I791" s="34">
        <v>728.72909400000003</v>
      </c>
      <c r="J791" s="34">
        <v>729.09875699999998</v>
      </c>
      <c r="K791" s="34">
        <v>729.09875699999998</v>
      </c>
      <c r="L791" s="34">
        <v>2.0000000000000001E-4</v>
      </c>
      <c r="M791" s="34">
        <v>2.0000000000000001E-4</v>
      </c>
      <c r="N791" s="34">
        <v>2.0000000000000001E-4</v>
      </c>
      <c r="O791" s="34">
        <v>2.0000000000000001E-4</v>
      </c>
      <c r="P791" s="34">
        <v>2.0000000000000001E-4</v>
      </c>
      <c r="Q791" s="34">
        <v>2.0000000000000001E-4</v>
      </c>
      <c r="R791" s="34">
        <v>2.0000000000000001E-4</v>
      </c>
      <c r="S791" s="34">
        <v>2.0000000000000001E-4</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244209.13246599992</v>
      </c>
      <c r="D856" s="7">
        <f>SUM(D778:D855)</f>
        <v>250064.50856499991</v>
      </c>
      <c r="E856" s="7">
        <f>SUM(E777:E855)</f>
        <v>241101.57546499989</v>
      </c>
      <c r="F856" s="7">
        <f>SUM(F776:F855)</f>
        <v>248964.53334799997</v>
      </c>
      <c r="G856" s="7">
        <f>SUM(G775:G855)</f>
        <v>262419.33765699994</v>
      </c>
      <c r="H856" s="7">
        <f>SUM(H769:H855)</f>
        <v>263778.99532799999</v>
      </c>
      <c r="I856" s="7">
        <f>SUM(I769:I855)</f>
        <v>335646.66897400003</v>
      </c>
      <c r="J856" s="7">
        <f t="shared" ref="J856" si="11">SUM(J769:J855)</f>
        <v>350540.280768</v>
      </c>
      <c r="K856" s="7">
        <f>SUM(K769:K855)</f>
        <v>347766.58682899992</v>
      </c>
      <c r="L856" s="7">
        <f t="shared" ref="L856" si="12">SUM(L769:L855)</f>
        <v>282908.96161699999</v>
      </c>
      <c r="M856" s="7">
        <f>SUM(M769:M855)</f>
        <v>291776.85957199999</v>
      </c>
      <c r="N856" s="10">
        <f>SUM(N764:N855)</f>
        <v>310445.40950000001</v>
      </c>
      <c r="O856" s="10">
        <f>SUM(O764:O855)</f>
        <v>326928.30129969714</v>
      </c>
      <c r="P856" s="10">
        <f>SUM(P764:P855)</f>
        <v>346362.20545301889</v>
      </c>
      <c r="Q856" s="10">
        <f>SUM(Q764:Q855)</f>
        <v>360861.58961912058</v>
      </c>
      <c r="R856" s="10">
        <f>SUM(R763:R855)</f>
        <v>374627.95782471966</v>
      </c>
      <c r="S856" s="10">
        <f>SUM(S763:S855)</f>
        <v>390409.80126177543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4870.29</v>
      </c>
    </row>
    <row r="859" spans="1:19">
      <c r="A859" s="35"/>
      <c r="B859" s="5">
        <v>2021</v>
      </c>
      <c r="C859" s="33"/>
      <c r="D859" s="33"/>
      <c r="E859" s="33"/>
      <c r="F859" s="33"/>
      <c r="G859" s="33"/>
      <c r="H859" s="33"/>
      <c r="I859" s="33"/>
      <c r="J859" s="33"/>
      <c r="K859" s="33"/>
      <c r="L859" s="33"/>
      <c r="M859" s="33"/>
      <c r="N859" s="33"/>
      <c r="O859" s="33"/>
      <c r="P859" s="33"/>
      <c r="Q859" s="33"/>
      <c r="R859" s="34">
        <v>670.43237645489967</v>
      </c>
      <c r="S859" s="34">
        <v>670.43237645489967</v>
      </c>
    </row>
    <row r="860" spans="1:19">
      <c r="B860" s="5">
        <v>2020</v>
      </c>
      <c r="C860" s="33"/>
      <c r="D860" s="33"/>
      <c r="E860" s="33"/>
      <c r="F860" s="33"/>
      <c r="G860" s="33"/>
      <c r="H860" s="33"/>
      <c r="I860" s="33"/>
      <c r="J860" s="33"/>
      <c r="K860" s="33"/>
      <c r="L860" s="33"/>
      <c r="M860" s="33"/>
      <c r="N860" s="33"/>
      <c r="O860" s="33"/>
      <c r="P860" s="33"/>
      <c r="Q860" s="34">
        <v>7532.4107601977285</v>
      </c>
      <c r="R860" s="34">
        <v>7532.4107601977285</v>
      </c>
      <c r="S860" s="34">
        <v>7532.4107601977285</v>
      </c>
    </row>
    <row r="861" spans="1:19">
      <c r="A861" s="37"/>
      <c r="B861" s="5">
        <v>2019</v>
      </c>
      <c r="C861" s="33"/>
      <c r="D861" s="33"/>
      <c r="E861" s="33"/>
      <c r="F861" s="33"/>
      <c r="G861" s="33"/>
      <c r="H861" s="33"/>
      <c r="I861" s="33"/>
      <c r="J861" s="33"/>
      <c r="K861" s="33"/>
      <c r="L861" s="33"/>
      <c r="M861" s="33"/>
      <c r="N861" s="33"/>
      <c r="O861" s="33"/>
      <c r="P861" s="34">
        <v>1095.0598458898528</v>
      </c>
      <c r="Q861" s="34">
        <v>1095.0598458898528</v>
      </c>
      <c r="R861" s="34">
        <v>1095.0598458898528</v>
      </c>
      <c r="S861" s="34">
        <v>1095.0598458898528</v>
      </c>
    </row>
    <row r="862" spans="1:19">
      <c r="A862" s="37"/>
      <c r="B862" s="5">
        <v>2018</v>
      </c>
      <c r="C862" s="33"/>
      <c r="D862" s="33"/>
      <c r="E862" s="33"/>
      <c r="F862" s="33"/>
      <c r="G862" s="33"/>
      <c r="H862" s="33"/>
      <c r="I862" s="33"/>
      <c r="J862" s="33"/>
      <c r="K862" s="33"/>
      <c r="L862" s="33"/>
      <c r="M862" s="33"/>
      <c r="N862" s="33"/>
      <c r="O862" s="34">
        <v>14929.489274983223</v>
      </c>
      <c r="P862" s="34">
        <v>14929.489274983223</v>
      </c>
      <c r="Q862" s="34">
        <v>14929.489274983223</v>
      </c>
      <c r="R862" s="34">
        <v>14929.489274983223</v>
      </c>
      <c r="S862" s="34">
        <v>14929.489274983223</v>
      </c>
    </row>
    <row r="863" spans="1:19">
      <c r="A863" s="37"/>
      <c r="B863" s="5">
        <v>2017</v>
      </c>
      <c r="C863" s="33"/>
      <c r="D863" s="33"/>
      <c r="E863" s="33"/>
      <c r="F863" s="33"/>
      <c r="G863" s="33"/>
      <c r="H863" s="33"/>
      <c r="I863" s="33"/>
      <c r="J863" s="33"/>
      <c r="K863" s="33"/>
      <c r="L863" s="33"/>
      <c r="M863" s="33"/>
      <c r="N863" s="34">
        <v>50956.22</v>
      </c>
      <c r="O863" s="34">
        <v>50956.22</v>
      </c>
      <c r="P863" s="34">
        <v>50956.22</v>
      </c>
      <c r="Q863" s="34">
        <v>50956.22</v>
      </c>
      <c r="R863" s="34">
        <v>50956.22</v>
      </c>
      <c r="S863" s="34">
        <v>50956.22</v>
      </c>
    </row>
    <row r="864" spans="1:19">
      <c r="B864" s="5">
        <v>2016</v>
      </c>
      <c r="C864" s="33"/>
      <c r="D864" s="33"/>
      <c r="E864" s="33"/>
      <c r="F864" s="33"/>
      <c r="G864" s="33"/>
      <c r="H864" s="33"/>
      <c r="I864" s="33"/>
      <c r="J864" s="33"/>
      <c r="K864" s="33"/>
      <c r="L864" s="33"/>
      <c r="M864" s="34">
        <v>59582.569810000001</v>
      </c>
      <c r="N864" s="34">
        <v>59582.569810000001</v>
      </c>
      <c r="O864" s="34">
        <v>59582.569810000001</v>
      </c>
      <c r="P864" s="34">
        <v>59582.569810000001</v>
      </c>
      <c r="Q864" s="34">
        <v>59582.569810000001</v>
      </c>
      <c r="R864" s="34">
        <v>59582.569810000001</v>
      </c>
      <c r="S864" s="34">
        <v>59582.569810000001</v>
      </c>
    </row>
    <row r="865" spans="2:19">
      <c r="B865" s="5">
        <v>2015</v>
      </c>
      <c r="C865" s="33"/>
      <c r="D865" s="33"/>
      <c r="E865" s="33"/>
      <c r="F865" s="33"/>
      <c r="G865" s="33"/>
      <c r="H865" s="33"/>
      <c r="I865" s="33"/>
      <c r="J865" s="33"/>
      <c r="K865" s="33"/>
      <c r="L865" s="34">
        <v>21158.460940999998</v>
      </c>
      <c r="M865" s="34">
        <v>21158.460940999998</v>
      </c>
      <c r="N865" s="34">
        <v>21158.460940999998</v>
      </c>
      <c r="O865" s="34">
        <v>21158.460940999998</v>
      </c>
      <c r="P865" s="34">
        <v>21158.460940999998</v>
      </c>
      <c r="Q865" s="34">
        <v>21158.460940999998</v>
      </c>
      <c r="R865" s="34">
        <v>21158.460940999998</v>
      </c>
      <c r="S865" s="34">
        <v>21158.460940999998</v>
      </c>
    </row>
    <row r="866" spans="2:19">
      <c r="B866" s="5">
        <v>2014</v>
      </c>
      <c r="C866" s="33"/>
      <c r="D866" s="33"/>
      <c r="E866" s="33"/>
      <c r="F866" s="33"/>
      <c r="G866" s="33"/>
      <c r="H866" s="33"/>
      <c r="I866" s="33"/>
      <c r="J866" s="33"/>
      <c r="K866" s="34">
        <v>72391.074973999988</v>
      </c>
      <c r="L866" s="34">
        <v>72391.074973999988</v>
      </c>
      <c r="M866" s="34">
        <v>72391.074973999988</v>
      </c>
      <c r="N866" s="34">
        <v>72391.074973999988</v>
      </c>
      <c r="O866" s="34">
        <v>72391.074973999988</v>
      </c>
      <c r="P866" s="34">
        <v>72391.074973999988</v>
      </c>
      <c r="Q866" s="34">
        <v>72391.074973999988</v>
      </c>
      <c r="R866" s="34">
        <v>72391.074973999988</v>
      </c>
      <c r="S866" s="34">
        <v>72391.074973999988</v>
      </c>
    </row>
    <row r="867" spans="2:19">
      <c r="B867" s="5">
        <v>2013</v>
      </c>
      <c r="C867" s="33"/>
      <c r="D867" s="33"/>
      <c r="E867" s="33"/>
      <c r="F867" s="33"/>
      <c r="G867" s="33"/>
      <c r="H867" s="33"/>
      <c r="I867" s="33"/>
      <c r="J867" s="34">
        <v>15375.067415</v>
      </c>
      <c r="K867" s="34">
        <v>15375.067415</v>
      </c>
      <c r="L867" s="34">
        <v>15375.067415</v>
      </c>
      <c r="M867" s="34">
        <v>15375.067415</v>
      </c>
      <c r="N867" s="34">
        <v>15375.067415</v>
      </c>
      <c r="O867" s="34">
        <v>15375.067415</v>
      </c>
      <c r="P867" s="34">
        <v>15375.067415</v>
      </c>
      <c r="Q867" s="34">
        <v>15375.067415</v>
      </c>
      <c r="R867" s="34">
        <v>15375.067415</v>
      </c>
      <c r="S867" s="34">
        <v>15375.067415</v>
      </c>
    </row>
    <row r="868" spans="2:19">
      <c r="B868" s="5">
        <v>2012</v>
      </c>
      <c r="C868" s="33"/>
      <c r="D868" s="33"/>
      <c r="E868" s="33"/>
      <c r="F868" s="33"/>
      <c r="G868" s="33"/>
      <c r="H868" s="33"/>
      <c r="I868" s="34">
        <v>22622.676350000002</v>
      </c>
      <c r="J868" s="34">
        <v>22634.152174999999</v>
      </c>
      <c r="K868" s="34">
        <v>22634.152174999999</v>
      </c>
      <c r="L868" s="34">
        <v>22634.152174999999</v>
      </c>
      <c r="M868" s="34">
        <v>22634.152174999999</v>
      </c>
      <c r="N868" s="34">
        <v>22634.152174999999</v>
      </c>
      <c r="O868" s="34">
        <v>22634.152174999999</v>
      </c>
      <c r="P868" s="34">
        <v>22634.152174999999</v>
      </c>
      <c r="Q868" s="34">
        <v>22634.152174999999</v>
      </c>
      <c r="R868" s="34">
        <v>22634.152174999999</v>
      </c>
      <c r="S868" s="34">
        <v>22634.152174999999</v>
      </c>
    </row>
    <row r="869" spans="2:19">
      <c r="B869" s="5">
        <v>2011</v>
      </c>
      <c r="C869" s="33"/>
      <c r="D869" s="33"/>
      <c r="E869" s="33"/>
      <c r="F869" s="33"/>
      <c r="G869" s="33"/>
      <c r="H869" s="34">
        <v>45521.2238</v>
      </c>
      <c r="I869" s="34">
        <v>43513.0429</v>
      </c>
      <c r="J869" s="34">
        <v>43525.351899999994</v>
      </c>
      <c r="K869" s="34">
        <v>43525.351899999994</v>
      </c>
      <c r="L869" s="34">
        <v>43525.351899999994</v>
      </c>
      <c r="M869" s="34">
        <v>43525.351899999994</v>
      </c>
      <c r="N869" s="34">
        <v>43525.351899999994</v>
      </c>
      <c r="O869" s="34">
        <v>43525.351899999994</v>
      </c>
      <c r="P869" s="34">
        <v>43525.351899999994</v>
      </c>
      <c r="Q869" s="34">
        <v>43525.351899999994</v>
      </c>
      <c r="R869" s="34">
        <v>43525.351899999994</v>
      </c>
      <c r="S869" s="34">
        <v>43525.351899999994</v>
      </c>
    </row>
    <row r="870" spans="2:19">
      <c r="B870" s="5">
        <v>2010</v>
      </c>
      <c r="C870" s="33"/>
      <c r="D870" s="33"/>
      <c r="E870" s="33"/>
      <c r="F870" s="33"/>
      <c r="G870" s="34">
        <v>43667.777853999978</v>
      </c>
      <c r="H870" s="34">
        <v>43667.777854</v>
      </c>
      <c r="I870" s="34">
        <v>31589.951256000004</v>
      </c>
      <c r="J870" s="34">
        <v>31605.975918</v>
      </c>
      <c r="K870" s="34">
        <v>31605.975918</v>
      </c>
      <c r="L870" s="34">
        <v>31605.975918</v>
      </c>
      <c r="M870" s="34">
        <v>31605.975918</v>
      </c>
      <c r="N870" s="34">
        <v>31605.975918</v>
      </c>
      <c r="O870" s="34">
        <v>31605.975918</v>
      </c>
      <c r="P870" s="34">
        <v>31605.975918</v>
      </c>
      <c r="Q870" s="34">
        <v>31605.975918</v>
      </c>
      <c r="R870" s="34">
        <v>31605.975918</v>
      </c>
      <c r="S870" s="34">
        <v>31605.975918</v>
      </c>
    </row>
    <row r="871" spans="2:19">
      <c r="B871" s="5">
        <v>2009</v>
      </c>
      <c r="C871" s="33"/>
      <c r="D871" s="33"/>
      <c r="E871" s="33"/>
      <c r="F871" s="34">
        <v>25974.560283999999</v>
      </c>
      <c r="G871" s="34">
        <v>25974.560283999999</v>
      </c>
      <c r="H871" s="34">
        <v>25974.560283999999</v>
      </c>
      <c r="I871" s="34">
        <v>9326.8750760000003</v>
      </c>
      <c r="J871" s="34">
        <v>9331.6063279999998</v>
      </c>
      <c r="K871" s="34">
        <v>9331.6063279999998</v>
      </c>
      <c r="L871" s="34">
        <v>9331.6063279999998</v>
      </c>
      <c r="M871" s="34">
        <v>9331.6063279999998</v>
      </c>
      <c r="N871" s="34">
        <v>9331.6063279999998</v>
      </c>
      <c r="O871" s="34">
        <v>9331.6063279999998</v>
      </c>
      <c r="P871" s="34">
        <v>9331.6063279999998</v>
      </c>
      <c r="Q871" s="34">
        <v>9331.6063279999998</v>
      </c>
      <c r="R871" s="34">
        <v>9331.6063279999998</v>
      </c>
      <c r="S871" s="34">
        <v>9331.6063279999998</v>
      </c>
    </row>
    <row r="872" spans="2:19">
      <c r="B872" s="5">
        <v>2008</v>
      </c>
      <c r="C872" s="33"/>
      <c r="D872" s="33"/>
      <c r="E872" s="34">
        <v>9494.6082989999959</v>
      </c>
      <c r="F872" s="34">
        <v>9494.6082989999959</v>
      </c>
      <c r="G872" s="34">
        <v>9494.6082989999959</v>
      </c>
      <c r="H872" s="34">
        <v>9494.6082989999995</v>
      </c>
      <c r="I872" s="34">
        <v>9763.7129860000005</v>
      </c>
      <c r="J872" s="34">
        <v>9768.6658329999991</v>
      </c>
      <c r="K872" s="34">
        <v>9768.6658329999991</v>
      </c>
      <c r="L872" s="34">
        <v>9768.6658329999991</v>
      </c>
      <c r="M872" s="34">
        <v>9768.6658329999991</v>
      </c>
      <c r="N872" s="34">
        <v>9768.6658329999991</v>
      </c>
      <c r="O872" s="34">
        <v>9768.6658329999991</v>
      </c>
      <c r="P872" s="34">
        <v>9768.6658329999991</v>
      </c>
      <c r="Q872" s="34">
        <v>9768.6658329999991</v>
      </c>
      <c r="R872" s="34">
        <v>9768.6658329999991</v>
      </c>
      <c r="S872" s="34">
        <v>9768.6658329999991</v>
      </c>
    </row>
    <row r="873" spans="2:19">
      <c r="B873" s="5">
        <v>2007</v>
      </c>
      <c r="C873" s="33"/>
      <c r="D873" s="34">
        <v>36454.395484999986</v>
      </c>
      <c r="E873" s="34">
        <v>36454.395484999986</v>
      </c>
      <c r="F873" s="34">
        <v>36454.395484999986</v>
      </c>
      <c r="G873" s="34">
        <v>36454.395484999986</v>
      </c>
      <c r="H873" s="34">
        <v>36454.395485000001</v>
      </c>
      <c r="I873" s="34">
        <v>36622.877990000001</v>
      </c>
      <c r="J873" s="34">
        <v>36625.978895</v>
      </c>
      <c r="K873" s="34">
        <v>36625.978895</v>
      </c>
      <c r="L873" s="34">
        <v>36625.978895</v>
      </c>
      <c r="M873" s="34">
        <v>36625.978895</v>
      </c>
      <c r="N873" s="34">
        <v>36625.978895</v>
      </c>
      <c r="O873" s="34">
        <v>36625.978895</v>
      </c>
      <c r="P873" s="34">
        <v>36625.978895</v>
      </c>
      <c r="Q873" s="34">
        <v>36625.978895</v>
      </c>
      <c r="R873" s="34">
        <v>36625.978895</v>
      </c>
      <c r="S873" s="34">
        <v>36625.978895</v>
      </c>
    </row>
    <row r="874" spans="2:19">
      <c r="B874" s="5">
        <v>2006</v>
      </c>
      <c r="C874" s="34">
        <v>4370.0873329999995</v>
      </c>
      <c r="D874" s="34">
        <v>4370.0873329999995</v>
      </c>
      <c r="E874" s="34">
        <v>4370.0873329999995</v>
      </c>
      <c r="F874" s="34">
        <v>4370.0873329999995</v>
      </c>
      <c r="G874" s="34">
        <v>4370.0873329999995</v>
      </c>
      <c r="H874" s="34">
        <v>4370.0873329999995</v>
      </c>
      <c r="I874" s="34">
        <v>4493.9482619999999</v>
      </c>
      <c r="J874" s="34">
        <v>4496.2279109999999</v>
      </c>
      <c r="K874" s="34">
        <v>4496.2279109999999</v>
      </c>
      <c r="L874" s="34">
        <v>4496.2279109999999</v>
      </c>
      <c r="M874" s="34">
        <v>4496.2279109999999</v>
      </c>
      <c r="N874" s="34">
        <v>4496.2279109999999</v>
      </c>
      <c r="O874" s="34">
        <v>4496.2279109999999</v>
      </c>
      <c r="P874" s="34">
        <v>4496.2279109999999</v>
      </c>
      <c r="Q874" s="34">
        <v>4496.2279109999999</v>
      </c>
      <c r="R874" s="34">
        <v>4496.2279109999999</v>
      </c>
      <c r="S874" s="34">
        <v>4496.2279109999999</v>
      </c>
    </row>
    <row r="875" spans="2:19">
      <c r="B875" s="5">
        <v>2005</v>
      </c>
      <c r="C875" s="34">
        <v>3863.6430710000004</v>
      </c>
      <c r="D875" s="34">
        <v>3863.6430710000004</v>
      </c>
      <c r="E875" s="34">
        <v>3863.6430710000004</v>
      </c>
      <c r="F875" s="34">
        <v>3863.6430710000004</v>
      </c>
      <c r="G875" s="34">
        <v>3863.6430710000004</v>
      </c>
      <c r="H875" s="34">
        <v>3863.6430709999995</v>
      </c>
      <c r="I875" s="34">
        <v>3973.1498940000001</v>
      </c>
      <c r="J875" s="34">
        <v>3975.1653569999994</v>
      </c>
      <c r="K875" s="34">
        <v>3975.1653569999994</v>
      </c>
      <c r="L875" s="34">
        <v>3975.1653569999994</v>
      </c>
      <c r="M875" s="34">
        <v>3975.1653569999994</v>
      </c>
      <c r="N875" s="34">
        <v>3975.1653569999994</v>
      </c>
      <c r="O875" s="34">
        <v>3975.1653569999994</v>
      </c>
      <c r="P875" s="34">
        <v>3975.1653569999994</v>
      </c>
      <c r="Q875" s="34">
        <v>3975.1653569999994</v>
      </c>
      <c r="R875" s="34">
        <v>3975.1653569999994</v>
      </c>
      <c r="S875" s="34">
        <v>3975.1653569999994</v>
      </c>
    </row>
    <row r="876" spans="2:19">
      <c r="B876" s="5">
        <v>2004</v>
      </c>
      <c r="C876" s="34">
        <v>22874.045253</v>
      </c>
      <c r="D876" s="34">
        <v>22874.045253</v>
      </c>
      <c r="E876" s="34">
        <v>7899.1141199999993</v>
      </c>
      <c r="F876" s="34">
        <v>7899.1141199999993</v>
      </c>
      <c r="G876" s="34">
        <v>7899.1141199999993</v>
      </c>
      <c r="H876" s="34">
        <v>7899.1141199999984</v>
      </c>
      <c r="I876" s="34">
        <v>23522.361842000002</v>
      </c>
      <c r="J876" s="34">
        <v>23534.294051000001</v>
      </c>
      <c r="K876" s="34">
        <v>23534.294051000001</v>
      </c>
      <c r="L876" s="34">
        <v>8127.1184400000002</v>
      </c>
      <c r="M876" s="34">
        <v>8127.1184400000002</v>
      </c>
      <c r="N876" s="34">
        <v>8127.1184400000002</v>
      </c>
      <c r="O876" s="34">
        <v>8127.1184400000002</v>
      </c>
      <c r="P876" s="34">
        <v>8127.1184400000002</v>
      </c>
      <c r="Q876" s="34">
        <v>8127.1184400000002</v>
      </c>
      <c r="R876" s="34">
        <v>8127.1184400000002</v>
      </c>
      <c r="S876" s="34">
        <v>8127.1184400000002</v>
      </c>
    </row>
    <row r="877" spans="2:19">
      <c r="B877" s="5">
        <v>2003</v>
      </c>
      <c r="C877" s="34">
        <v>64174.565003000011</v>
      </c>
      <c r="D877" s="34">
        <v>64174.565003000011</v>
      </c>
      <c r="E877" s="34">
        <v>22829.32052600001</v>
      </c>
      <c r="F877" s="34">
        <v>22829.32052600001</v>
      </c>
      <c r="G877" s="34">
        <v>22829.32052600001</v>
      </c>
      <c r="H877" s="34">
        <v>22829.320526000003</v>
      </c>
      <c r="I877" s="34">
        <v>23476.369564000001</v>
      </c>
      <c r="J877" s="34">
        <v>23488.278442000003</v>
      </c>
      <c r="K877" s="34">
        <v>23488.278442000003</v>
      </c>
      <c r="L877" s="34">
        <v>23488.278442000003</v>
      </c>
      <c r="M877" s="34">
        <v>23488.278442000003</v>
      </c>
      <c r="N877" s="34">
        <v>23488.278442000003</v>
      </c>
      <c r="O877" s="34">
        <v>23488.278442000003</v>
      </c>
      <c r="P877" s="34">
        <v>23488.278442000003</v>
      </c>
      <c r="Q877" s="34">
        <v>23488.278442000003</v>
      </c>
      <c r="R877" s="34">
        <v>23488.278442000003</v>
      </c>
      <c r="S877" s="34">
        <v>23488.278442000003</v>
      </c>
    </row>
    <row r="878" spans="2:19">
      <c r="B878" s="5">
        <v>2002</v>
      </c>
      <c r="C878" s="34">
        <v>112297.89187200005</v>
      </c>
      <c r="D878" s="34">
        <v>112297.89187200005</v>
      </c>
      <c r="E878" s="34">
        <v>112297.89187200005</v>
      </c>
      <c r="F878" s="34">
        <v>112297.89187200005</v>
      </c>
      <c r="G878" s="34">
        <v>112297.89187200005</v>
      </c>
      <c r="H878" s="34">
        <v>112297.89187199999</v>
      </c>
      <c r="I878" s="34">
        <v>115480.73940799999</v>
      </c>
      <c r="J878" s="34">
        <v>115539.31942399999</v>
      </c>
      <c r="K878" s="34">
        <v>115539.31942399999</v>
      </c>
      <c r="L878" s="34">
        <v>115539.31942399999</v>
      </c>
      <c r="M878" s="34">
        <v>115539.31942399999</v>
      </c>
      <c r="N878" s="34">
        <v>115539.31942399999</v>
      </c>
      <c r="O878" s="34">
        <v>115539.31942399999</v>
      </c>
      <c r="P878" s="34">
        <v>115539.31942399999</v>
      </c>
      <c r="Q878" s="34">
        <v>115539.31942399999</v>
      </c>
      <c r="R878" s="34">
        <v>115539.31942399999</v>
      </c>
      <c r="S878" s="34">
        <v>115539.31942399999</v>
      </c>
    </row>
    <row r="879" spans="2:19">
      <c r="B879" s="5">
        <v>2001</v>
      </c>
      <c r="C879" s="34">
        <v>31594.275151000009</v>
      </c>
      <c r="D879" s="34">
        <v>31594.275151000009</v>
      </c>
      <c r="E879" s="34">
        <v>31594.275151000009</v>
      </c>
      <c r="F879" s="34">
        <v>31594.275151000009</v>
      </c>
      <c r="G879" s="34">
        <v>31594.275151000009</v>
      </c>
      <c r="H879" s="34">
        <v>31594.275150999998</v>
      </c>
      <c r="I879" s="34">
        <v>32489.748414000005</v>
      </c>
      <c r="J879" s="34">
        <v>32506.229517</v>
      </c>
      <c r="K879" s="34">
        <v>32506.229517</v>
      </c>
      <c r="L879" s="34">
        <v>32506.229517</v>
      </c>
      <c r="M879" s="34">
        <v>32506.229517</v>
      </c>
      <c r="N879" s="34">
        <v>32506.229517</v>
      </c>
      <c r="O879" s="34">
        <v>32506.229517</v>
      </c>
      <c r="P879" s="34">
        <v>32506.229517</v>
      </c>
      <c r="Q879" s="34">
        <v>32506.229517</v>
      </c>
      <c r="R879" s="34">
        <v>32506.229517</v>
      </c>
      <c r="S879" s="34">
        <v>32506.229517</v>
      </c>
    </row>
    <row r="880" spans="2:19">
      <c r="B880" s="5">
        <v>2000</v>
      </c>
      <c r="C880" s="34">
        <v>61583.836769999965</v>
      </c>
      <c r="D880" s="34">
        <v>61583.836769999965</v>
      </c>
      <c r="E880" s="34">
        <v>61583.836769999965</v>
      </c>
      <c r="F880" s="34">
        <v>61583.836769999965</v>
      </c>
      <c r="G880" s="34">
        <v>61583.836769999965</v>
      </c>
      <c r="H880" s="34">
        <v>61583.836769999987</v>
      </c>
      <c r="I880" s="34">
        <v>63329.301079999997</v>
      </c>
      <c r="J880" s="34">
        <v>63361.426189999998</v>
      </c>
      <c r="K880" s="34">
        <v>63361.426189999998</v>
      </c>
      <c r="L880" s="34">
        <v>63131.805370999988</v>
      </c>
      <c r="M880" s="34">
        <v>63131.805370999988</v>
      </c>
      <c r="N880" s="34">
        <v>63131.805370999988</v>
      </c>
      <c r="O880" s="34">
        <v>63131.805370999988</v>
      </c>
      <c r="P880" s="34">
        <v>63131.805370999988</v>
      </c>
      <c r="Q880" s="34">
        <v>63131.805370999988</v>
      </c>
      <c r="R880" s="34">
        <v>63131.805370999988</v>
      </c>
      <c r="S880" s="34">
        <v>63131.805370999988</v>
      </c>
    </row>
    <row r="881" spans="2:19">
      <c r="B881" s="5">
        <v>1999</v>
      </c>
      <c r="C881" s="34">
        <v>4655.2451170000004</v>
      </c>
      <c r="D881" s="34">
        <v>4655.2451170000004</v>
      </c>
      <c r="E881" s="34">
        <v>4655.2451170000004</v>
      </c>
      <c r="F881" s="34">
        <v>4655.2451170000004</v>
      </c>
      <c r="G881" s="34">
        <v>4655.2451170000004</v>
      </c>
      <c r="H881" s="34">
        <v>4655.2451169999995</v>
      </c>
      <c r="I881" s="34">
        <v>4787.1882379999997</v>
      </c>
      <c r="J881" s="34">
        <v>4789.6166389999989</v>
      </c>
      <c r="K881" s="34">
        <v>4789.6166389999989</v>
      </c>
      <c r="L881" s="34">
        <v>4638.6563179999994</v>
      </c>
      <c r="M881" s="34">
        <v>4638.6563179999994</v>
      </c>
      <c r="N881" s="34">
        <v>4638.6563179999994</v>
      </c>
      <c r="O881" s="34">
        <v>4638.6563179999994</v>
      </c>
      <c r="P881" s="34">
        <v>4638.6563179999994</v>
      </c>
      <c r="Q881" s="34">
        <v>4638.6563179999994</v>
      </c>
      <c r="R881" s="34">
        <v>4638.6563179999994</v>
      </c>
      <c r="S881" s="34">
        <v>4638.6563179999994</v>
      </c>
    </row>
    <row r="882" spans="2:19">
      <c r="B882" s="5">
        <v>1998</v>
      </c>
      <c r="C882" s="34">
        <v>16847.600708000002</v>
      </c>
      <c r="D882" s="34">
        <v>16847.600708000002</v>
      </c>
      <c r="E882" s="34">
        <v>16847.600708000002</v>
      </c>
      <c r="F882" s="34">
        <v>16847.600708000002</v>
      </c>
      <c r="G882" s="34">
        <v>16847.600708000002</v>
      </c>
      <c r="H882" s="34">
        <v>16847.600707999998</v>
      </c>
      <c r="I882" s="34">
        <v>17325.110512000003</v>
      </c>
      <c r="J882" s="34">
        <v>17333.899036000003</v>
      </c>
      <c r="K882" s="34">
        <v>17333.899036000003</v>
      </c>
      <c r="L882" s="34">
        <v>17333.899036000003</v>
      </c>
      <c r="M882" s="34">
        <v>17333.899036000003</v>
      </c>
      <c r="N882" s="34">
        <v>17333.899036000003</v>
      </c>
      <c r="O882" s="34">
        <v>17333.899036000003</v>
      </c>
      <c r="P882" s="34">
        <v>17333.899036000003</v>
      </c>
      <c r="Q882" s="34">
        <v>17333.899036000003</v>
      </c>
      <c r="R882" s="34">
        <v>17333.899036000003</v>
      </c>
      <c r="S882" s="34">
        <v>17333.899036000003</v>
      </c>
    </row>
    <row r="883" spans="2:19">
      <c r="B883" s="5">
        <v>1997</v>
      </c>
      <c r="C883" s="34">
        <v>1350.4156139999998</v>
      </c>
      <c r="D883" s="34">
        <v>820.46096399999976</v>
      </c>
      <c r="E883" s="34">
        <v>820.46096399999976</v>
      </c>
      <c r="F883" s="34">
        <v>820.46096399999976</v>
      </c>
      <c r="G883" s="34">
        <v>820.46096399999976</v>
      </c>
      <c r="H883" s="34">
        <v>820.46096399999988</v>
      </c>
      <c r="I883" s="34">
        <v>843.71519599999999</v>
      </c>
      <c r="J883" s="34">
        <v>844.14318800000001</v>
      </c>
      <c r="K883" s="34">
        <v>844.14318800000001</v>
      </c>
      <c r="L883" s="34">
        <v>653.74014499999998</v>
      </c>
      <c r="M883" s="34">
        <v>653.74014499999998</v>
      </c>
      <c r="N883" s="34">
        <v>653.74014499999998</v>
      </c>
      <c r="O883" s="34">
        <v>653.74014499999998</v>
      </c>
      <c r="P883" s="34">
        <v>653.74014499999998</v>
      </c>
      <c r="Q883" s="34">
        <v>653.74014499999998</v>
      </c>
      <c r="R883" s="34">
        <v>653.74014499999998</v>
      </c>
      <c r="S883" s="34">
        <v>653.74014499999998</v>
      </c>
    </row>
    <row r="884" spans="2:19">
      <c r="B884" s="5">
        <v>1996</v>
      </c>
      <c r="C884" s="34">
        <v>33190.315275000001</v>
      </c>
      <c r="D884" s="34">
        <v>32389.195224000003</v>
      </c>
      <c r="E884" s="34">
        <v>32389.195224000003</v>
      </c>
      <c r="F884" s="34">
        <v>32389.195224000003</v>
      </c>
      <c r="G884" s="34">
        <v>32389.195224000003</v>
      </c>
      <c r="H884" s="34">
        <v>32389.195223999999</v>
      </c>
      <c r="I884" s="34">
        <v>33307.198836000003</v>
      </c>
      <c r="J884" s="34">
        <v>33324.094607999999</v>
      </c>
      <c r="K884" s="34">
        <v>33324.094607999999</v>
      </c>
      <c r="L884" s="34">
        <v>31003.399972000003</v>
      </c>
      <c r="M884" s="34">
        <v>31003.399972000003</v>
      </c>
      <c r="N884" s="34">
        <v>31003.399972000003</v>
      </c>
      <c r="O884" s="34">
        <v>31003.399972000003</v>
      </c>
      <c r="P884" s="34">
        <v>31003.399972000003</v>
      </c>
      <c r="Q884" s="34">
        <v>31003.399972000003</v>
      </c>
      <c r="R884" s="34">
        <v>31003.399972000003</v>
      </c>
      <c r="S884" s="34">
        <v>31003.399972000003</v>
      </c>
    </row>
    <row r="885" spans="2:19">
      <c r="B885" s="5">
        <v>1995</v>
      </c>
      <c r="C885" s="34">
        <v>6033.3455450000001</v>
      </c>
      <c r="D885" s="34">
        <v>5523.3238609999999</v>
      </c>
      <c r="E885" s="34">
        <v>5523.3238609999999</v>
      </c>
      <c r="F885" s="34">
        <v>5523.3238609999999</v>
      </c>
      <c r="G885" s="34">
        <v>5523.3238609999999</v>
      </c>
      <c r="H885" s="34">
        <v>5523.3238609999999</v>
      </c>
      <c r="I885" s="34">
        <v>5679.8708540000007</v>
      </c>
      <c r="J885" s="34">
        <v>5682.7520870000008</v>
      </c>
      <c r="K885" s="34">
        <v>5682.7520870000008</v>
      </c>
      <c r="L885" s="34">
        <v>5682.7520870000008</v>
      </c>
      <c r="M885" s="34">
        <v>5682.7520870000008</v>
      </c>
      <c r="N885" s="34">
        <v>5682.7520870000008</v>
      </c>
      <c r="O885" s="34">
        <v>5682.7520870000008</v>
      </c>
      <c r="P885" s="34">
        <v>5682.7520870000008</v>
      </c>
      <c r="Q885" s="34">
        <v>5682.7520870000008</v>
      </c>
      <c r="R885" s="34">
        <v>5682.7520870000008</v>
      </c>
      <c r="S885" s="34">
        <v>5682.7520870000008</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27875.367396999998</v>
      </c>
      <c r="D887" s="34">
        <v>27875.367396999998</v>
      </c>
      <c r="E887" s="34">
        <v>27875.367396999998</v>
      </c>
      <c r="F887" s="34">
        <v>27875.367396999998</v>
      </c>
      <c r="G887" s="34">
        <v>27875.367396999998</v>
      </c>
      <c r="H887" s="34">
        <v>27875.367396999998</v>
      </c>
      <c r="I887" s="34">
        <v>28665.436058000003</v>
      </c>
      <c r="J887" s="34">
        <v>28679.977199000001</v>
      </c>
      <c r="K887" s="34">
        <v>28679.977199000001</v>
      </c>
      <c r="L887" s="34">
        <v>28679.977199000001</v>
      </c>
      <c r="M887" s="34">
        <v>28679.977199000001</v>
      </c>
      <c r="N887" s="34">
        <v>28679.977199000001</v>
      </c>
      <c r="O887" s="34">
        <v>28679.977199000001</v>
      </c>
      <c r="P887" s="34">
        <v>28679.977199000001</v>
      </c>
      <c r="Q887" s="34">
        <v>28679.977199000001</v>
      </c>
      <c r="R887" s="34">
        <v>28679.977199000001</v>
      </c>
      <c r="S887" s="34">
        <v>28679.977199000001</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564.56426799999997</v>
      </c>
      <c r="D889" s="34">
        <v>1E-4</v>
      </c>
      <c r="E889" s="34">
        <v>1E-4</v>
      </c>
      <c r="F889" s="34">
        <v>1E-4</v>
      </c>
      <c r="G889" s="34">
        <v>1E-4</v>
      </c>
      <c r="H889" s="34">
        <v>1E-4</v>
      </c>
      <c r="I889" s="34">
        <v>1E-4</v>
      </c>
      <c r="J889" s="34">
        <v>1E-4</v>
      </c>
      <c r="K889" s="34">
        <v>1E-4</v>
      </c>
      <c r="L889" s="34">
        <v>1E-4</v>
      </c>
      <c r="M889" s="34">
        <v>1E-4</v>
      </c>
      <c r="N889" s="34">
        <v>1E-4</v>
      </c>
      <c r="O889" s="34">
        <v>1E-4</v>
      </c>
      <c r="P889" s="34">
        <v>1E-4</v>
      </c>
      <c r="Q889" s="34">
        <v>1E-4</v>
      </c>
      <c r="R889" s="34">
        <v>1E-4</v>
      </c>
      <c r="S889" s="34">
        <v>1E-4</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391275.19837700005</v>
      </c>
      <c r="D951" s="7">
        <f>SUM(D873:D950)</f>
        <v>425323.9333090001</v>
      </c>
      <c r="E951" s="7">
        <f>SUM(E872:E950)</f>
        <v>378498.36599800014</v>
      </c>
      <c r="F951" s="7">
        <f>SUM(F871:F950)</f>
        <v>404472.92628200015</v>
      </c>
      <c r="G951" s="7">
        <f>SUM(G870:G950)</f>
        <v>448140.70413600013</v>
      </c>
      <c r="H951" s="7">
        <f>SUM(H864:H950)</f>
        <v>493661.92793600011</v>
      </c>
      <c r="I951" s="7">
        <f>SUM(I864:I950)</f>
        <v>510813.27481600002</v>
      </c>
      <c r="J951" s="7">
        <f t="shared" ref="J951" si="13">SUM(J864:J950)</f>
        <v>526422.22221299994</v>
      </c>
      <c r="K951" s="7">
        <f>SUM(K864:K950)</f>
        <v>598813.29718699981</v>
      </c>
      <c r="L951" s="7">
        <f t="shared" ref="L951" si="14">SUM(L864:L950)</f>
        <v>601672.90369799989</v>
      </c>
      <c r="M951" s="7">
        <f>SUM(M864:M950)</f>
        <v>661255.47350799991</v>
      </c>
      <c r="N951" s="10">
        <f>SUM(N859:N950)</f>
        <v>712211.69350800011</v>
      </c>
      <c r="O951" s="10">
        <f>SUM(O859:O950)</f>
        <v>727141.18278298317</v>
      </c>
      <c r="P951" s="10">
        <f>SUM(P859:P950)</f>
        <v>728236.24262887309</v>
      </c>
      <c r="Q951" s="10">
        <f>SUM(Q859:Q950)</f>
        <v>735768.65338907088</v>
      </c>
      <c r="R951" s="10">
        <f>SUM(R858:R950)</f>
        <v>736439.0857655257</v>
      </c>
      <c r="S951" s="10">
        <f>SUM(S858:S950)</f>
        <v>741309.37576552574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79693.8</v>
      </c>
    </row>
    <row r="954" spans="1:19">
      <c r="A954" s="35"/>
      <c r="B954" s="5">
        <v>2021</v>
      </c>
      <c r="C954" s="33"/>
      <c r="D954" s="33"/>
      <c r="E954" s="33"/>
      <c r="F954" s="33"/>
      <c r="G954" s="33"/>
      <c r="H954" s="33"/>
      <c r="I954" s="33"/>
      <c r="J954" s="33"/>
      <c r="K954" s="33"/>
      <c r="L954" s="33"/>
      <c r="M954" s="33"/>
      <c r="N954" s="33"/>
      <c r="O954" s="33"/>
      <c r="P954" s="33"/>
      <c r="Q954" s="33"/>
      <c r="R954" s="34">
        <v>76576.002006113078</v>
      </c>
      <c r="S954" s="34">
        <v>76576.002006113078</v>
      </c>
    </row>
    <row r="955" spans="1:19">
      <c r="B955" s="5">
        <v>2020</v>
      </c>
      <c r="C955" s="33"/>
      <c r="D955" s="33"/>
      <c r="E955" s="33"/>
      <c r="F955" s="33"/>
      <c r="G955" s="33"/>
      <c r="H955" s="33"/>
      <c r="I955" s="33"/>
      <c r="J955" s="33"/>
      <c r="K955" s="33"/>
      <c r="L955" s="33"/>
      <c r="M955" s="33"/>
      <c r="N955" s="33"/>
      <c r="O955" s="33"/>
      <c r="P955" s="33"/>
      <c r="Q955" s="34">
        <v>46491.658519374396</v>
      </c>
      <c r="R955" s="34">
        <v>46491.658519374396</v>
      </c>
      <c r="S955" s="34">
        <v>46491.658519374396</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1184.7060999999999</v>
      </c>
      <c r="F967" s="34">
        <v>1184.7060999999999</v>
      </c>
      <c r="G967" s="34">
        <v>1184.7060999999999</v>
      </c>
      <c r="H967" s="34">
        <v>1184.7060999999999</v>
      </c>
      <c r="I967" s="34">
        <v>1218.2841000000001</v>
      </c>
      <c r="J967" s="34">
        <v>1218.9021</v>
      </c>
      <c r="K967" s="34">
        <v>1218.9021</v>
      </c>
      <c r="L967" s="34">
        <v>1218.9021</v>
      </c>
      <c r="M967" s="34">
        <v>1218.9021</v>
      </c>
      <c r="N967" s="34">
        <v>1218.9021</v>
      </c>
      <c r="O967" s="34">
        <v>1218.9021</v>
      </c>
      <c r="P967" s="34">
        <v>1218.9021</v>
      </c>
      <c r="Q967" s="34">
        <v>1218.9021</v>
      </c>
      <c r="R967" s="34">
        <v>1218.9021</v>
      </c>
      <c r="S967" s="34">
        <v>1218.9021</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6438.2446</v>
      </c>
      <c r="D969" s="34">
        <v>6438.2446</v>
      </c>
      <c r="E969" s="34">
        <v>6438.2446</v>
      </c>
      <c r="F969" s="34">
        <v>6438.2446</v>
      </c>
      <c r="G969" s="34">
        <v>6438.2446</v>
      </c>
      <c r="H969" s="34">
        <v>6438.2446</v>
      </c>
      <c r="I969" s="34">
        <v>2.0000000000000001E-4</v>
      </c>
      <c r="J969" s="34">
        <v>2.0000000000000001E-4</v>
      </c>
      <c r="K969" s="34">
        <v>2.0000000000000001E-4</v>
      </c>
      <c r="L969" s="34">
        <v>2.0000000000000001E-4</v>
      </c>
      <c r="M969" s="34">
        <v>2.0000000000000001E-4</v>
      </c>
      <c r="N969" s="34">
        <v>2.0000000000000001E-4</v>
      </c>
      <c r="O969" s="34">
        <v>2.0000000000000001E-4</v>
      </c>
      <c r="P969" s="34">
        <v>2.0000000000000001E-4</v>
      </c>
      <c r="Q969" s="34">
        <v>2.0000000000000001E-4</v>
      </c>
      <c r="R969" s="34">
        <v>2.0000000000000001E-4</v>
      </c>
      <c r="S969" s="34">
        <v>2.0000000000000001E-4</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3807.8694729999997</v>
      </c>
      <c r="D978" s="34">
        <v>3807.8694729999997</v>
      </c>
      <c r="E978" s="34">
        <v>3807.8694729999997</v>
      </c>
      <c r="F978" s="34">
        <v>3807.8694729999997</v>
      </c>
      <c r="G978" s="34">
        <v>3807.8694729999997</v>
      </c>
      <c r="H978" s="34">
        <v>3807.8694729999997</v>
      </c>
      <c r="I978" s="34">
        <v>3915.7955220000003</v>
      </c>
      <c r="J978" s="34">
        <v>3917.7818910000001</v>
      </c>
      <c r="K978" s="34">
        <v>3917.7818910000001</v>
      </c>
      <c r="L978" s="34">
        <v>3917.7818910000001</v>
      </c>
      <c r="M978" s="34">
        <v>3917.7818910000001</v>
      </c>
      <c r="N978" s="34">
        <v>3917.7818910000001</v>
      </c>
      <c r="O978" s="34">
        <v>3917.7818910000001</v>
      </c>
      <c r="P978" s="34">
        <v>3917.7818910000001</v>
      </c>
      <c r="Q978" s="34">
        <v>3917.7818910000001</v>
      </c>
      <c r="R978" s="34">
        <v>3917.7818910000001</v>
      </c>
      <c r="S978" s="34">
        <v>3917.7818910000001</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43193.835327999994</v>
      </c>
      <c r="D980" s="34">
        <v>43193.835327999994</v>
      </c>
      <c r="E980" s="34">
        <v>43193.835327999994</v>
      </c>
      <c r="F980" s="34">
        <v>43193.835327999994</v>
      </c>
      <c r="G980" s="34">
        <v>43193.835327999994</v>
      </c>
      <c r="H980" s="34">
        <v>43193.835328000001</v>
      </c>
      <c r="I980" s="34">
        <v>4251.7408920000007</v>
      </c>
      <c r="J980" s="34">
        <v>4253.8976760000005</v>
      </c>
      <c r="K980" s="34">
        <v>8.0000000000000015E-4</v>
      </c>
      <c r="L980" s="34">
        <v>8.0000000000000015E-4</v>
      </c>
      <c r="M980" s="34">
        <v>8.0000000000000015E-4</v>
      </c>
      <c r="N980" s="34">
        <v>8.0000000000000015E-4</v>
      </c>
      <c r="O980" s="34">
        <v>8.0000000000000015E-4</v>
      </c>
      <c r="P980" s="34">
        <v>8.0000000000000015E-4</v>
      </c>
      <c r="Q980" s="34">
        <v>8.0000000000000015E-4</v>
      </c>
      <c r="R980" s="34">
        <v>8.0000000000000015E-4</v>
      </c>
      <c r="S980" s="34">
        <v>8.0000000000000015E-4</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53439.949400999991</v>
      </c>
      <c r="D1046" s="7">
        <f>SUM(D968:D1045)</f>
        <v>53439.949400999991</v>
      </c>
      <c r="E1046" s="7">
        <f>SUM(E967:E1045)</f>
        <v>54624.655500999994</v>
      </c>
      <c r="F1046" s="7">
        <f>SUM(F966:F1045)</f>
        <v>54624.655500999994</v>
      </c>
      <c r="G1046" s="7">
        <f>SUM(G965:G1045)</f>
        <v>54624.655500999994</v>
      </c>
      <c r="H1046" s="7">
        <f>SUM(H959:H1045)</f>
        <v>54624.655501000001</v>
      </c>
      <c r="I1046" s="7">
        <f>SUM(I959:I1045)</f>
        <v>9385.8207140000013</v>
      </c>
      <c r="J1046" s="7">
        <f t="shared" ref="J1046" si="15">SUM(J959:J1045)</f>
        <v>9390.5818670000008</v>
      </c>
      <c r="K1046" s="7">
        <f>SUM(K959:K1045)</f>
        <v>5136.6849910000001</v>
      </c>
      <c r="L1046" s="7">
        <f t="shared" ref="L1046" si="16">SUM(L959:L1045)</f>
        <v>5136.6849910000001</v>
      </c>
      <c r="M1046" s="7">
        <f>SUM(M959:M1045)</f>
        <v>5136.6849910000001</v>
      </c>
      <c r="N1046" s="10">
        <f>SUM(N954:N1045)</f>
        <v>5136.6849910000001</v>
      </c>
      <c r="O1046" s="10">
        <f>SUM(O954:O1045)</f>
        <v>5136.6849910000001</v>
      </c>
      <c r="P1046" s="10">
        <f>SUM(P954:P1045)</f>
        <v>5136.6849910000001</v>
      </c>
      <c r="Q1046" s="10">
        <f>SUM(Q954:Q1045)</f>
        <v>51628.343510374398</v>
      </c>
      <c r="R1046" s="10">
        <f>SUM(R953:R1045)</f>
        <v>128204.34551648748</v>
      </c>
      <c r="S1046" s="10">
        <f>SUM(S953:S1045)</f>
        <v>207898.14551648751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7">SUM(J1054:J1140)</f>
        <v>0</v>
      </c>
      <c r="K1141" s="7">
        <f>SUM(K1054:K1140)</f>
        <v>0</v>
      </c>
      <c r="L1141" s="7">
        <f t="shared" ref="L1141" si="18">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1E-4</v>
      </c>
      <c r="E1158" s="34">
        <v>1E-4</v>
      </c>
      <c r="F1158" s="34">
        <v>1E-4</v>
      </c>
      <c r="G1158" s="34">
        <v>1E-4</v>
      </c>
      <c r="H1158" s="34">
        <v>1E-4</v>
      </c>
      <c r="I1158" s="34">
        <v>12675</v>
      </c>
      <c r="J1158" s="34">
        <v>12675</v>
      </c>
      <c r="K1158" s="34">
        <v>12675</v>
      </c>
      <c r="L1158" s="34">
        <v>12675</v>
      </c>
      <c r="M1158" s="34">
        <v>12675</v>
      </c>
      <c r="N1158" s="34">
        <v>12675</v>
      </c>
      <c r="O1158" s="34">
        <v>12675</v>
      </c>
      <c r="P1158" s="34">
        <v>12675</v>
      </c>
      <c r="Q1158" s="34">
        <v>12675</v>
      </c>
      <c r="R1158" s="34">
        <v>12675</v>
      </c>
      <c r="S1158" s="34">
        <v>12675</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1E-4</v>
      </c>
      <c r="D1165" s="34">
        <v>1E-4</v>
      </c>
      <c r="E1165" s="34">
        <v>1E-4</v>
      </c>
      <c r="F1165" s="34">
        <v>1E-4</v>
      </c>
      <c r="G1165" s="34">
        <v>1E-4</v>
      </c>
      <c r="H1165" s="34">
        <v>1E-4</v>
      </c>
      <c r="I1165" s="34">
        <v>1565</v>
      </c>
      <c r="J1165" s="34">
        <v>1565</v>
      </c>
      <c r="K1165" s="34">
        <v>1565</v>
      </c>
      <c r="L1165" s="34">
        <v>1565</v>
      </c>
      <c r="M1165" s="34">
        <v>1565</v>
      </c>
      <c r="N1165" s="34">
        <v>1565</v>
      </c>
      <c r="O1165" s="34">
        <v>1565</v>
      </c>
      <c r="P1165" s="34">
        <v>1565</v>
      </c>
      <c r="Q1165" s="34">
        <v>1565</v>
      </c>
      <c r="R1165" s="34">
        <v>1565</v>
      </c>
      <c r="S1165" s="34">
        <v>1565</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1E-4</v>
      </c>
      <c r="D1180" s="34">
        <v>1E-4</v>
      </c>
      <c r="E1180" s="34">
        <v>1E-4</v>
      </c>
      <c r="F1180" s="34">
        <v>1E-4</v>
      </c>
      <c r="G1180" s="34">
        <v>1E-4</v>
      </c>
      <c r="H1180" s="34">
        <v>1E-4</v>
      </c>
      <c r="I1180" s="34">
        <v>1E-4</v>
      </c>
      <c r="J1180" s="34">
        <v>1E-4</v>
      </c>
      <c r="K1180" s="34">
        <v>1E-4</v>
      </c>
      <c r="L1180" s="34">
        <v>1E-4</v>
      </c>
      <c r="M1180" s="34">
        <v>1E-4</v>
      </c>
      <c r="N1180" s="34">
        <v>1E-4</v>
      </c>
      <c r="O1180" s="34">
        <v>1E-4</v>
      </c>
      <c r="P1180" s="34">
        <v>1E-4</v>
      </c>
      <c r="Q1180" s="34">
        <v>1E-4</v>
      </c>
      <c r="R1180" s="34">
        <v>1E-4</v>
      </c>
      <c r="S1180" s="34">
        <v>1E-4</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1E-4</v>
      </c>
      <c r="D1190" s="34">
        <v>1E-4</v>
      </c>
      <c r="E1190" s="34">
        <v>1E-4</v>
      </c>
      <c r="F1190" s="34">
        <v>1E-4</v>
      </c>
      <c r="G1190" s="34">
        <v>1E-4</v>
      </c>
      <c r="H1190" s="34">
        <v>1E-4</v>
      </c>
      <c r="I1190" s="34">
        <v>1E-4</v>
      </c>
      <c r="J1190" s="34">
        <v>1E-4</v>
      </c>
      <c r="K1190" s="34">
        <v>1E-4</v>
      </c>
      <c r="L1190" s="34">
        <v>1E-4</v>
      </c>
      <c r="M1190" s="34">
        <v>1E-4</v>
      </c>
      <c r="N1190" s="34">
        <v>1E-4</v>
      </c>
      <c r="O1190" s="34">
        <v>1E-4</v>
      </c>
      <c r="P1190" s="34">
        <v>1E-4</v>
      </c>
      <c r="Q1190" s="34">
        <v>1E-4</v>
      </c>
      <c r="R1190" s="34">
        <v>1E-4</v>
      </c>
      <c r="S1190" s="34">
        <v>1E-4</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3.0000000000000003E-4</v>
      </c>
      <c r="D1192" s="34">
        <v>3.0000000000000003E-4</v>
      </c>
      <c r="E1192" s="34">
        <v>3.0000000000000003E-4</v>
      </c>
      <c r="F1192" s="34">
        <v>3.0000000000000003E-4</v>
      </c>
      <c r="G1192" s="34">
        <v>3.0000000000000003E-4</v>
      </c>
      <c r="H1192" s="34">
        <v>3.0000000000000003E-4</v>
      </c>
      <c r="I1192" s="34">
        <v>70365.000199999995</v>
      </c>
      <c r="J1192" s="34">
        <v>70365.000199999995</v>
      </c>
      <c r="K1192" s="34">
        <v>70365.000199999995</v>
      </c>
      <c r="L1192" s="34">
        <v>70365.000199999995</v>
      </c>
      <c r="M1192" s="34">
        <v>70365.000199999995</v>
      </c>
      <c r="N1192" s="34">
        <v>70365.000199999995</v>
      </c>
      <c r="O1192" s="34">
        <v>70365.000199999995</v>
      </c>
      <c r="P1192" s="34">
        <v>70365.000199999995</v>
      </c>
      <c r="Q1192" s="34">
        <v>70365.000199999995</v>
      </c>
      <c r="R1192" s="34">
        <v>70365.000199999995</v>
      </c>
      <c r="S1192" s="34">
        <v>70365.000199999995</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2734.2001</v>
      </c>
      <c r="D1201" s="34">
        <v>2734.2001</v>
      </c>
      <c r="E1201" s="34">
        <v>2734.2001</v>
      </c>
      <c r="F1201" s="34">
        <v>2734.2001</v>
      </c>
      <c r="G1201" s="34">
        <v>2734.2001</v>
      </c>
      <c r="H1201" s="34">
        <v>2734.2001</v>
      </c>
      <c r="I1201" s="34">
        <v>2734.2001</v>
      </c>
      <c r="J1201" s="34">
        <v>2734.2001</v>
      </c>
      <c r="K1201" s="34">
        <v>2734.2001</v>
      </c>
      <c r="L1201" s="34">
        <v>2734.2001</v>
      </c>
      <c r="M1201" s="34">
        <v>2734.2001</v>
      </c>
      <c r="N1201" s="34">
        <v>2734.2001</v>
      </c>
      <c r="O1201" s="34">
        <v>2734.2001</v>
      </c>
      <c r="P1201" s="34">
        <v>2734.2001</v>
      </c>
      <c r="Q1201" s="34">
        <v>2734.2001</v>
      </c>
      <c r="R1201" s="34">
        <v>2734.2001</v>
      </c>
      <c r="S1201" s="34">
        <v>2734.2001</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23937.321400000015</v>
      </c>
      <c r="D1205" s="34">
        <v>23937.321400000015</v>
      </c>
      <c r="E1205" s="34">
        <v>23937.321400000015</v>
      </c>
      <c r="F1205" s="34">
        <v>23937.321400000015</v>
      </c>
      <c r="G1205" s="34">
        <v>23937.321400000015</v>
      </c>
      <c r="H1205" s="34">
        <v>23937.321400000001</v>
      </c>
      <c r="I1205" s="34">
        <v>23937.321400000001</v>
      </c>
      <c r="J1205" s="34">
        <v>23937.321400000001</v>
      </c>
      <c r="K1205" s="34">
        <v>23937.321400000001</v>
      </c>
      <c r="L1205" s="34">
        <v>23937.321400000001</v>
      </c>
      <c r="M1205" s="34">
        <v>23937.321400000001</v>
      </c>
      <c r="N1205" s="34">
        <v>23937.321400000001</v>
      </c>
      <c r="O1205" s="34">
        <v>23937.321400000001</v>
      </c>
      <c r="P1205" s="34">
        <v>23937.321400000001</v>
      </c>
      <c r="Q1205" s="34">
        <v>23937.321400000001</v>
      </c>
      <c r="R1205" s="34">
        <v>23937.321400000001</v>
      </c>
      <c r="S1205" s="34">
        <v>23937.321400000001</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26671.522100000017</v>
      </c>
      <c r="D1236" s="7">
        <f>SUM(D1158:D1235)</f>
        <v>26671.522200000014</v>
      </c>
      <c r="E1236" s="7">
        <f>SUM(E1157:E1235)</f>
        <v>26671.522200000014</v>
      </c>
      <c r="F1236" s="7">
        <f>SUM(F1156:F1235)</f>
        <v>26671.522200000014</v>
      </c>
      <c r="G1236" s="7">
        <f>SUM(G1155:G1235)</f>
        <v>26671.522200000014</v>
      </c>
      <c r="H1236" s="7">
        <f>SUM(H1149:H1235)</f>
        <v>26671.522199999999</v>
      </c>
      <c r="I1236" s="7">
        <f>SUM(I1149:I1235)</f>
        <v>111276.52189999999</v>
      </c>
      <c r="J1236" s="7">
        <f t="shared" ref="J1236" si="19">SUM(J1149:J1235)</f>
        <v>111276.52189999999</v>
      </c>
      <c r="K1236" s="7">
        <f>SUM(K1149:K1235)</f>
        <v>111276.52189999999</v>
      </c>
      <c r="L1236" s="7">
        <f t="shared" ref="L1236" si="20">SUM(L1149:L1235)</f>
        <v>111276.52189999999</v>
      </c>
      <c r="M1236" s="7">
        <f>SUM(M1149:M1235)</f>
        <v>111276.52189999999</v>
      </c>
      <c r="N1236" s="10">
        <f>SUM(N1144:N1235)</f>
        <v>111276.52189999999</v>
      </c>
      <c r="O1236" s="10">
        <f>SUM(O1144:O1235)</f>
        <v>111276.52189999999</v>
      </c>
      <c r="P1236" s="10">
        <f>SUM(P1144:P1235)</f>
        <v>111276.52189999999</v>
      </c>
      <c r="Q1236" s="10">
        <f>SUM(Q1144:Q1235)</f>
        <v>111276.52189999999</v>
      </c>
      <c r="R1236" s="10">
        <f>SUM(R1143:R1235)</f>
        <v>111276.52189999999</v>
      </c>
      <c r="S1236" s="10">
        <f>SUM(S1143:S1235)</f>
        <v>111276.52189999999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415000.0001</v>
      </c>
      <c r="D1256" s="34">
        <v>415000.0001</v>
      </c>
      <c r="E1256" s="34">
        <v>415000.0001</v>
      </c>
      <c r="F1256" s="34">
        <v>415000.0001</v>
      </c>
      <c r="G1256" s="34">
        <v>415000.0001</v>
      </c>
      <c r="H1256" s="34">
        <v>415000.0001</v>
      </c>
      <c r="I1256" s="34">
        <v>415000.0001</v>
      </c>
      <c r="J1256" s="34">
        <v>415000.0001</v>
      </c>
      <c r="K1256" s="34">
        <v>415000.0001</v>
      </c>
      <c r="L1256" s="34">
        <v>415000.0001</v>
      </c>
      <c r="M1256" s="34">
        <v>415000.0001</v>
      </c>
      <c r="N1256" s="34">
        <v>415000.0001</v>
      </c>
      <c r="O1256" s="34">
        <v>415000.0001</v>
      </c>
      <c r="P1256" s="34">
        <v>415000.0001</v>
      </c>
      <c r="Q1256" s="34">
        <v>415000.0001</v>
      </c>
      <c r="R1256" s="34">
        <v>415000.0001</v>
      </c>
      <c r="S1256" s="34">
        <v>415000.0001</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415000.0001</v>
      </c>
      <c r="D1331" s="7">
        <f>SUM(D1253:D1330)</f>
        <v>415000.0001</v>
      </c>
      <c r="E1331" s="7">
        <f>SUM(E1252:E1330)</f>
        <v>415000.0001</v>
      </c>
      <c r="F1331" s="7">
        <f>SUM(F1251:F1330)</f>
        <v>415000.0001</v>
      </c>
      <c r="G1331" s="7">
        <f>SUM(G1250:G1330)</f>
        <v>415000.0001</v>
      </c>
      <c r="H1331" s="7">
        <f>SUM(H1244:H1330)</f>
        <v>415000.0001</v>
      </c>
      <c r="I1331" s="7">
        <f>SUM(I1244:I1330)</f>
        <v>415000.0001</v>
      </c>
      <c r="J1331" s="7">
        <f t="shared" ref="J1331" si="21">SUM(J1244:J1330)</f>
        <v>415000.0001</v>
      </c>
      <c r="K1331" s="7">
        <f>SUM(K1244:K1330)</f>
        <v>415000.0001</v>
      </c>
      <c r="L1331" s="7">
        <f t="shared" ref="L1331" si="22">SUM(L1244:L1330)</f>
        <v>415000.0001</v>
      </c>
      <c r="M1331" s="7">
        <f>SUM(M1244:M1330)</f>
        <v>415000.0001</v>
      </c>
      <c r="N1331" s="10">
        <f>SUM(N1239:N1330)</f>
        <v>415000.0001</v>
      </c>
      <c r="O1331" s="10">
        <f>SUM(O1239:O1330)</f>
        <v>415000.0001</v>
      </c>
      <c r="P1331" s="10">
        <f>SUM(P1239:P1330)</f>
        <v>415000.0001</v>
      </c>
      <c r="Q1331" s="10">
        <f>SUM(Q1239:Q1330)</f>
        <v>415000.0001</v>
      </c>
      <c r="R1331" s="10">
        <f>SUM(R1238:R1330)</f>
        <v>415000.0001</v>
      </c>
      <c r="S1331" s="10">
        <f>SUM(S1238:S1330)</f>
        <v>415000.0001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8299.1999999999989</v>
      </c>
      <c r="D1370" s="34">
        <v>8299.1999999999989</v>
      </c>
      <c r="E1370" s="34">
        <v>8299.1999999999989</v>
      </c>
      <c r="F1370" s="34">
        <v>8299.1999999999989</v>
      </c>
      <c r="G1370" s="34">
        <v>8299.1999999999989</v>
      </c>
      <c r="H1370" s="34">
        <v>8299.1999999999989</v>
      </c>
      <c r="I1370" s="34">
        <v>8299.1999999999989</v>
      </c>
      <c r="J1370" s="34">
        <v>8299.1999999999989</v>
      </c>
      <c r="K1370" s="34">
        <v>8299.1999999999989</v>
      </c>
      <c r="L1370" s="34">
        <v>8299.1999999999989</v>
      </c>
      <c r="M1370" s="34">
        <v>8299.1999999999989</v>
      </c>
      <c r="N1370" s="34">
        <v>8299.1999999999989</v>
      </c>
      <c r="O1370" s="34">
        <v>8299.1999999999989</v>
      </c>
      <c r="P1370" s="34">
        <v>8299.1999999999989</v>
      </c>
      <c r="Q1370" s="34">
        <v>8299.1999999999989</v>
      </c>
      <c r="R1370" s="34">
        <v>8299.1999999999989</v>
      </c>
      <c r="S1370" s="34">
        <v>8299.1999999999989</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8299.1999999999989</v>
      </c>
      <c r="D1426" s="7">
        <f>SUM(D1348:D1425)</f>
        <v>8299.1999999999989</v>
      </c>
      <c r="E1426" s="7">
        <f>SUM(E1347:E1425)</f>
        <v>8299.1999999999989</v>
      </c>
      <c r="F1426" s="7">
        <f>SUM(F1346:F1425)</f>
        <v>8299.1999999999989</v>
      </c>
      <c r="G1426" s="7">
        <f>SUM(G1345:G1425)</f>
        <v>8299.1999999999989</v>
      </c>
      <c r="H1426" s="7">
        <f>SUM(H1339:H1425)</f>
        <v>8299.1999999999989</v>
      </c>
      <c r="I1426" s="7">
        <f>SUM(I1339:I1425)</f>
        <v>8299.1999999999989</v>
      </c>
      <c r="J1426" s="7">
        <f t="shared" ref="J1426" si="23">SUM(J1339:J1425)</f>
        <v>8299.1999999999989</v>
      </c>
      <c r="K1426" s="7">
        <f>SUM(K1339:K1425)</f>
        <v>8299.1999999999989</v>
      </c>
      <c r="L1426" s="7">
        <f t="shared" ref="L1426" si="24">SUM(L1339:L1425)</f>
        <v>8299.1999999999989</v>
      </c>
      <c r="M1426" s="7">
        <f>SUM(M1339:M1425)</f>
        <v>8299.1999999999989</v>
      </c>
      <c r="N1426" s="10">
        <f>SUM(N1334:N1425)</f>
        <v>8299.1999999999989</v>
      </c>
      <c r="O1426" s="10">
        <f>SUM(O1334:O1425)</f>
        <v>8299.1999999999989</v>
      </c>
      <c r="P1426" s="10">
        <f>SUM(P1334:P1425)</f>
        <v>8299.1999999999989</v>
      </c>
      <c r="Q1426" s="10">
        <f>SUM(Q1334:Q1425)</f>
        <v>8299.1999999999989</v>
      </c>
      <c r="R1426" s="10">
        <f>SUM(R1333:R1425)</f>
        <v>8299.1999999999989</v>
      </c>
      <c r="S1426" s="10">
        <f>SUM(S1333:S1425)</f>
        <v>8299.1999999999989</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5">SUM(J1434:J1520)</f>
        <v>0</v>
      </c>
      <c r="K1521" s="7">
        <f>SUM(K1434:K1520)</f>
        <v>0</v>
      </c>
      <c r="L1521" s="7">
        <f t="shared" ref="L1521" si="26">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7">SUM(J1529:J1615)</f>
        <v>0</v>
      </c>
      <c r="K1616" s="7">
        <f>SUM(K1529:K1615)</f>
        <v>0</v>
      </c>
      <c r="L1616" s="7">
        <f t="shared" ref="L1616" si="28">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21184.2101</v>
      </c>
      <c r="I1629" s="34">
        <v>21184.2101</v>
      </c>
      <c r="J1629" s="34">
        <v>21184.2101</v>
      </c>
      <c r="K1629" s="34">
        <v>21184.2101</v>
      </c>
      <c r="L1629" s="34">
        <v>21184.2101</v>
      </c>
      <c r="M1629" s="34">
        <v>21184.2101</v>
      </c>
      <c r="N1629" s="34">
        <v>21184.2101</v>
      </c>
      <c r="O1629" s="34">
        <v>21184.2101</v>
      </c>
      <c r="P1629" s="34">
        <v>21184.2101</v>
      </c>
      <c r="Q1629" s="34">
        <v>21184.2101</v>
      </c>
      <c r="R1629" s="34">
        <v>21184.2101</v>
      </c>
      <c r="S1629" s="34">
        <v>21184.2101</v>
      </c>
    </row>
    <row r="1630" spans="1:19">
      <c r="B1630" s="5">
        <v>2010</v>
      </c>
      <c r="C1630" s="33"/>
      <c r="D1630" s="33"/>
      <c r="E1630" s="33"/>
      <c r="F1630" s="33"/>
      <c r="G1630" s="34">
        <v>1226544.0801000001</v>
      </c>
      <c r="H1630" s="34">
        <v>1226544.0801000001</v>
      </c>
      <c r="I1630" s="34">
        <v>1226544.0801000001</v>
      </c>
      <c r="J1630" s="34">
        <v>1226544.0801000001</v>
      </c>
      <c r="K1630" s="34">
        <v>1226544.0801000001</v>
      </c>
      <c r="L1630" s="34">
        <v>1226544.0801000001</v>
      </c>
      <c r="M1630" s="34">
        <v>1226544.0801000001</v>
      </c>
      <c r="N1630" s="34">
        <v>1226544.0801000001</v>
      </c>
      <c r="O1630" s="34">
        <v>1226544.0801000001</v>
      </c>
      <c r="P1630" s="34">
        <v>1226544.0801000001</v>
      </c>
      <c r="Q1630" s="34">
        <v>1226544.0801000001</v>
      </c>
      <c r="R1630" s="34">
        <v>1226544.0801000001</v>
      </c>
      <c r="S1630" s="34">
        <v>1226544.0801000001</v>
      </c>
    </row>
    <row r="1631" spans="1:19">
      <c r="B1631" s="5">
        <v>2009</v>
      </c>
      <c r="C1631" s="33"/>
      <c r="D1631" s="33"/>
      <c r="E1631" s="33"/>
      <c r="F1631" s="34">
        <v>25308.970100000002</v>
      </c>
      <c r="G1631" s="34">
        <v>25308.970100000002</v>
      </c>
      <c r="H1631" s="34">
        <v>25308.970100000002</v>
      </c>
      <c r="I1631" s="34">
        <v>25308.970100000002</v>
      </c>
      <c r="J1631" s="34">
        <v>25308.970100000002</v>
      </c>
      <c r="K1631" s="34">
        <v>25308.970100000002</v>
      </c>
      <c r="L1631" s="34">
        <v>25308.970100000002</v>
      </c>
      <c r="M1631" s="34">
        <v>25308.970100000002</v>
      </c>
      <c r="N1631" s="34">
        <v>25308.970100000002</v>
      </c>
      <c r="O1631" s="34">
        <v>25308.970100000002</v>
      </c>
      <c r="P1631" s="34">
        <v>25308.970100000002</v>
      </c>
      <c r="Q1631" s="34">
        <v>25308.970100000002</v>
      </c>
      <c r="R1631" s="34">
        <v>25308.970100000002</v>
      </c>
      <c r="S1631" s="34">
        <v>25308.970100000002</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25308.970100000002</v>
      </c>
      <c r="G1711" s="7">
        <f>SUM(G1630:G1710)</f>
        <v>1251853.0502000002</v>
      </c>
      <c r="H1711" s="7">
        <f>SUM(H1624:H1710)</f>
        <v>1273037.2603000002</v>
      </c>
      <c r="I1711" s="7">
        <f>SUM(I1624:I1710)</f>
        <v>1273037.2603000002</v>
      </c>
      <c r="J1711" s="7">
        <f t="shared" ref="J1711" si="29">SUM(J1624:J1710)</f>
        <v>1273037.2603000002</v>
      </c>
      <c r="K1711" s="7">
        <f>SUM(K1624:K1710)</f>
        <v>1273037.2603000002</v>
      </c>
      <c r="L1711" s="7">
        <f t="shared" ref="L1711" si="30">SUM(L1624:L1710)</f>
        <v>1273037.2603000002</v>
      </c>
      <c r="M1711" s="7">
        <f>SUM(M1624:M1710)</f>
        <v>1273037.2603000002</v>
      </c>
      <c r="N1711" s="10">
        <f>SUM(N1619:N1710)</f>
        <v>1273037.2603000002</v>
      </c>
      <c r="O1711" s="10">
        <f>SUM(O1619:O1710)</f>
        <v>1273037.2603000002</v>
      </c>
      <c r="P1711" s="10">
        <f>SUM(P1619:P1710)</f>
        <v>1273037.2603000002</v>
      </c>
      <c r="Q1711" s="10">
        <f>SUM(Q1619:Q1710)</f>
        <v>1273037.2603000002</v>
      </c>
      <c r="R1711" s="10">
        <f>SUM(R1618:R1710)</f>
        <v>1273037.2603000002</v>
      </c>
      <c r="S1711" s="10">
        <f>SUM(S1618:S1710)</f>
        <v>1273037.2603000002</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1">SUM(J1719:J1805)</f>
        <v>0</v>
      </c>
      <c r="K1806" s="7">
        <f>SUM(K1719:K1805)</f>
        <v>0</v>
      </c>
      <c r="L1806" s="7">
        <f t="shared" ref="L1806" si="3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3">SUM(J1814:J1900)</f>
        <v>0</v>
      </c>
      <c r="K1901" s="7">
        <f>SUM(K1814:K1900)</f>
        <v>0</v>
      </c>
      <c r="L1901" s="7">
        <f t="shared" ref="L1901" si="34">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3573.7300000000005</v>
      </c>
      <c r="S1904" s="34">
        <v>3573.7300000000005</v>
      </c>
    </row>
    <row r="1905" spans="1:19">
      <c r="B1905" s="5">
        <v>2020</v>
      </c>
      <c r="C1905" s="33"/>
      <c r="D1905" s="33"/>
      <c r="E1905" s="33"/>
      <c r="F1905" s="33"/>
      <c r="G1905" s="33"/>
      <c r="H1905" s="33"/>
      <c r="I1905" s="33"/>
      <c r="J1905" s="33"/>
      <c r="K1905" s="33"/>
      <c r="L1905" s="33"/>
      <c r="M1905" s="33"/>
      <c r="N1905" s="33"/>
      <c r="O1905" s="33"/>
      <c r="P1905" s="33"/>
      <c r="Q1905" s="34">
        <v>518065.80999999994</v>
      </c>
      <c r="R1905" s="34">
        <v>518065.80999999994</v>
      </c>
      <c r="S1905" s="34">
        <v>518065.80999999994</v>
      </c>
    </row>
    <row r="1906" spans="1:19">
      <c r="A1906" s="37"/>
      <c r="B1906" s="5">
        <v>2019</v>
      </c>
      <c r="C1906" s="33"/>
      <c r="D1906" s="33"/>
      <c r="E1906" s="33"/>
      <c r="F1906" s="33"/>
      <c r="G1906" s="33"/>
      <c r="H1906" s="33"/>
      <c r="I1906" s="33"/>
      <c r="J1906" s="33"/>
      <c r="K1906" s="33"/>
      <c r="L1906" s="33"/>
      <c r="M1906" s="33"/>
      <c r="N1906" s="33"/>
      <c r="O1906" s="33"/>
      <c r="P1906" s="34">
        <v>43844.78</v>
      </c>
      <c r="Q1906" s="34">
        <v>43844.78</v>
      </c>
      <c r="R1906" s="34">
        <v>43844.78</v>
      </c>
      <c r="S1906" s="34">
        <v>43844.78</v>
      </c>
    </row>
    <row r="1907" spans="1:19">
      <c r="A1907" s="37"/>
      <c r="B1907" s="5">
        <v>2018</v>
      </c>
      <c r="C1907" s="33"/>
      <c r="D1907" s="33"/>
      <c r="E1907" s="33"/>
      <c r="F1907" s="33"/>
      <c r="G1907" s="33"/>
      <c r="H1907" s="33"/>
      <c r="I1907" s="33"/>
      <c r="J1907" s="33"/>
      <c r="K1907" s="33"/>
      <c r="L1907" s="33"/>
      <c r="M1907" s="33"/>
      <c r="N1907" s="33"/>
      <c r="O1907" s="34">
        <v>60819.48</v>
      </c>
      <c r="P1907" s="34">
        <v>60819.48</v>
      </c>
      <c r="Q1907" s="34">
        <v>60819.48</v>
      </c>
      <c r="R1907" s="34">
        <v>60819.48</v>
      </c>
      <c r="S1907" s="34">
        <v>60819.48</v>
      </c>
    </row>
    <row r="1908" spans="1:19">
      <c r="A1908" s="37"/>
      <c r="B1908" s="5">
        <v>2017</v>
      </c>
      <c r="C1908" s="33"/>
      <c r="D1908" s="33"/>
      <c r="E1908" s="33"/>
      <c r="F1908" s="33"/>
      <c r="G1908" s="33"/>
      <c r="H1908" s="33"/>
      <c r="I1908" s="33"/>
      <c r="J1908" s="33"/>
      <c r="K1908" s="33"/>
      <c r="L1908" s="33"/>
      <c r="M1908" s="33"/>
      <c r="N1908" s="34">
        <v>144137.80000000002</v>
      </c>
      <c r="O1908" s="34">
        <v>144137.80000000002</v>
      </c>
      <c r="P1908" s="34">
        <v>144137.80000000002</v>
      </c>
      <c r="Q1908" s="34">
        <v>144137.80000000002</v>
      </c>
      <c r="R1908" s="34">
        <v>144137.80000000002</v>
      </c>
      <c r="S1908" s="34">
        <v>144137.80000000002</v>
      </c>
    </row>
    <row r="1909" spans="1:19">
      <c r="B1909" s="5">
        <v>2016</v>
      </c>
      <c r="C1909" s="33"/>
      <c r="D1909" s="33"/>
      <c r="E1909" s="33"/>
      <c r="F1909" s="33"/>
      <c r="G1909" s="33"/>
      <c r="H1909" s="33"/>
      <c r="I1909" s="33"/>
      <c r="J1909" s="33"/>
      <c r="K1909" s="33"/>
      <c r="L1909" s="33"/>
      <c r="M1909" s="34">
        <v>425807.38</v>
      </c>
      <c r="N1909" s="34">
        <v>425807.38</v>
      </c>
      <c r="O1909" s="34">
        <v>425807.38</v>
      </c>
      <c r="P1909" s="34">
        <v>425807.38</v>
      </c>
      <c r="Q1909" s="34">
        <v>425807.38</v>
      </c>
      <c r="R1909" s="34">
        <v>425807.38</v>
      </c>
      <c r="S1909" s="34">
        <v>425807.38</v>
      </c>
    </row>
    <row r="1910" spans="1:19">
      <c r="B1910" s="5">
        <v>2015</v>
      </c>
      <c r="C1910" s="33"/>
      <c r="D1910" s="33"/>
      <c r="E1910" s="33"/>
      <c r="F1910" s="33"/>
      <c r="G1910" s="33"/>
      <c r="H1910" s="33"/>
      <c r="I1910" s="33"/>
      <c r="J1910" s="33"/>
      <c r="K1910" s="33"/>
      <c r="L1910" s="34">
        <v>8734.32</v>
      </c>
      <c r="M1910" s="34">
        <v>8734.32</v>
      </c>
      <c r="N1910" s="34">
        <v>8734.32</v>
      </c>
      <c r="O1910" s="34">
        <v>8734.32</v>
      </c>
      <c r="P1910" s="34">
        <v>8734.32</v>
      </c>
      <c r="Q1910" s="34">
        <v>8734.32</v>
      </c>
      <c r="R1910" s="34">
        <v>8734.32</v>
      </c>
      <c r="S1910" s="34">
        <v>8734.32</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139828.17000000001</v>
      </c>
      <c r="K1912" s="34">
        <v>139828.17000000001</v>
      </c>
      <c r="L1912" s="34">
        <v>139828.17000000001</v>
      </c>
      <c r="M1912" s="34">
        <v>139828.17000000001</v>
      </c>
      <c r="N1912" s="34">
        <v>139828.17000000001</v>
      </c>
      <c r="O1912" s="34">
        <v>139828.17000000001</v>
      </c>
      <c r="P1912" s="34">
        <v>139828.17000000001</v>
      </c>
      <c r="Q1912" s="34">
        <v>139828.17000000001</v>
      </c>
      <c r="R1912" s="34">
        <v>139828.17000000001</v>
      </c>
      <c r="S1912" s="34">
        <v>139828.17000000001</v>
      </c>
    </row>
    <row r="1913" spans="1:19">
      <c r="B1913" s="5">
        <v>2012</v>
      </c>
      <c r="C1913" s="33"/>
      <c r="D1913" s="33"/>
      <c r="E1913" s="33"/>
      <c r="F1913" s="33"/>
      <c r="G1913" s="33"/>
      <c r="H1913" s="33"/>
      <c r="I1913" s="34">
        <v>331662.90999999997</v>
      </c>
      <c r="J1913" s="34">
        <v>331662.90999999997</v>
      </c>
      <c r="K1913" s="34">
        <v>331662.90999999997</v>
      </c>
      <c r="L1913" s="34">
        <v>331662.90999999997</v>
      </c>
      <c r="M1913" s="34">
        <v>331662.90999999997</v>
      </c>
      <c r="N1913" s="34">
        <v>331662.90999999997</v>
      </c>
      <c r="O1913" s="34">
        <v>331662.90999999997</v>
      </c>
      <c r="P1913" s="34">
        <v>331662.90999999997</v>
      </c>
      <c r="Q1913" s="34">
        <v>331662.90999999997</v>
      </c>
      <c r="R1913" s="34">
        <v>331662.90999999997</v>
      </c>
      <c r="S1913" s="34">
        <v>331662.90999999997</v>
      </c>
    </row>
    <row r="1914" spans="1:19">
      <c r="B1914" s="5">
        <v>2011</v>
      </c>
      <c r="C1914" s="33"/>
      <c r="D1914" s="33"/>
      <c r="E1914" s="33"/>
      <c r="F1914" s="33"/>
      <c r="G1914" s="33"/>
      <c r="H1914" s="34">
        <v>614590.65049999999</v>
      </c>
      <c r="I1914" s="34">
        <v>633613.65040000004</v>
      </c>
      <c r="J1914" s="34">
        <v>633613.65040000004</v>
      </c>
      <c r="K1914" s="34">
        <v>633613.65040000004</v>
      </c>
      <c r="L1914" s="34">
        <v>633613.65040000004</v>
      </c>
      <c r="M1914" s="34">
        <v>633613.65040000004</v>
      </c>
      <c r="N1914" s="34">
        <v>633613.65040000004</v>
      </c>
      <c r="O1914" s="34">
        <v>633613.65040000004</v>
      </c>
      <c r="P1914" s="34">
        <v>633613.65040000004</v>
      </c>
      <c r="Q1914" s="34">
        <v>633613.65040000004</v>
      </c>
      <c r="R1914" s="34">
        <v>633613.65040000004</v>
      </c>
      <c r="S1914" s="34">
        <v>633613.65040000004</v>
      </c>
    </row>
    <row r="1915" spans="1:19">
      <c r="B1915" s="5">
        <v>2010</v>
      </c>
      <c r="C1915" s="33"/>
      <c r="D1915" s="33"/>
      <c r="E1915" s="33"/>
      <c r="F1915" s="33"/>
      <c r="G1915" s="34">
        <v>271.74009999999998</v>
      </c>
      <c r="H1915" s="34">
        <v>271.74009999999998</v>
      </c>
      <c r="I1915" s="34">
        <v>271.74009999999998</v>
      </c>
      <c r="J1915" s="34">
        <v>271.74009999999998</v>
      </c>
      <c r="K1915" s="34">
        <v>271.74009999999998</v>
      </c>
      <c r="L1915" s="34">
        <v>271.74009999999998</v>
      </c>
      <c r="M1915" s="34">
        <v>271.74009999999998</v>
      </c>
      <c r="N1915" s="34">
        <v>271.74009999999998</v>
      </c>
      <c r="O1915" s="34">
        <v>271.74009999999998</v>
      </c>
      <c r="P1915" s="34">
        <v>271.74009999999998</v>
      </c>
      <c r="Q1915" s="34">
        <v>271.74009999999998</v>
      </c>
      <c r="R1915" s="34">
        <v>271.74009999999998</v>
      </c>
      <c r="S1915" s="34">
        <v>271.74009999999998</v>
      </c>
    </row>
    <row r="1916" spans="1:19">
      <c r="B1916" s="5">
        <v>2009</v>
      </c>
      <c r="C1916" s="33"/>
      <c r="D1916" s="33"/>
      <c r="E1916" s="33"/>
      <c r="F1916" s="34">
        <v>59095.980299999996</v>
      </c>
      <c r="G1916" s="34">
        <v>59095.980299999996</v>
      </c>
      <c r="H1916" s="34">
        <v>59095.980300000003</v>
      </c>
      <c r="I1916" s="34">
        <v>59095.980300000003</v>
      </c>
      <c r="J1916" s="34">
        <v>59095.980300000003</v>
      </c>
      <c r="K1916" s="34">
        <v>59095.980300000003</v>
      </c>
      <c r="L1916" s="34">
        <v>59095.980300000003</v>
      </c>
      <c r="M1916" s="34">
        <v>59095.980300000003</v>
      </c>
      <c r="N1916" s="34">
        <v>59095.980300000003</v>
      </c>
      <c r="O1916" s="34">
        <v>59095.980300000003</v>
      </c>
      <c r="P1916" s="34">
        <v>59095.980300000003</v>
      </c>
      <c r="Q1916" s="34">
        <v>59095.980300000003</v>
      </c>
      <c r="R1916" s="34">
        <v>59095.980300000003</v>
      </c>
      <c r="S1916" s="34">
        <v>59095.980300000003</v>
      </c>
    </row>
    <row r="1917" spans="1:19">
      <c r="B1917" s="5">
        <v>2008</v>
      </c>
      <c r="C1917" s="33"/>
      <c r="D1917" s="33"/>
      <c r="E1917" s="34">
        <v>103119.88060000003</v>
      </c>
      <c r="F1917" s="34">
        <v>103119.88060000003</v>
      </c>
      <c r="G1917" s="34">
        <v>103119.88060000003</v>
      </c>
      <c r="H1917" s="34">
        <v>103119.8806</v>
      </c>
      <c r="I1917" s="34">
        <v>103119.8806</v>
      </c>
      <c r="J1917" s="34">
        <v>103119.8806</v>
      </c>
      <c r="K1917" s="34">
        <v>103119.8806</v>
      </c>
      <c r="L1917" s="34">
        <v>103119.8806</v>
      </c>
      <c r="M1917" s="34">
        <v>103119.8806</v>
      </c>
      <c r="N1917" s="34">
        <v>103119.8806</v>
      </c>
      <c r="O1917" s="34">
        <v>103119.8806</v>
      </c>
      <c r="P1917" s="34">
        <v>103119.8806</v>
      </c>
      <c r="Q1917" s="34">
        <v>103119.8806</v>
      </c>
      <c r="R1917" s="34">
        <v>103119.8806</v>
      </c>
      <c r="S1917" s="34">
        <v>103119.8806</v>
      </c>
    </row>
    <row r="1918" spans="1:19">
      <c r="B1918" s="5">
        <v>2007</v>
      </c>
      <c r="C1918" s="33"/>
      <c r="D1918" s="34">
        <v>378897.13070000004</v>
      </c>
      <c r="E1918" s="34">
        <v>378897.13070000004</v>
      </c>
      <c r="F1918" s="34">
        <v>378897.13070000004</v>
      </c>
      <c r="G1918" s="34">
        <v>378897.13070000004</v>
      </c>
      <c r="H1918" s="34">
        <v>378897.13069999998</v>
      </c>
      <c r="I1918" s="34">
        <v>412356.13059999997</v>
      </c>
      <c r="J1918" s="34">
        <v>412356.13059999997</v>
      </c>
      <c r="K1918" s="34">
        <v>412356.13059999997</v>
      </c>
      <c r="L1918" s="34">
        <v>412356.13059999997</v>
      </c>
      <c r="M1918" s="34">
        <v>412356.13059999997</v>
      </c>
      <c r="N1918" s="34">
        <v>412356.13059999997</v>
      </c>
      <c r="O1918" s="34">
        <v>412356.13059999997</v>
      </c>
      <c r="P1918" s="34">
        <v>412356.13059999997</v>
      </c>
      <c r="Q1918" s="34">
        <v>412356.13059999997</v>
      </c>
      <c r="R1918" s="34">
        <v>412356.13059999997</v>
      </c>
      <c r="S1918" s="34">
        <v>412356.13059999997</v>
      </c>
    </row>
    <row r="1919" spans="1:19">
      <c r="B1919" s="5">
        <v>2006</v>
      </c>
      <c r="C1919" s="34">
        <v>75393.690200000012</v>
      </c>
      <c r="D1919" s="34">
        <v>75393.690200000012</v>
      </c>
      <c r="E1919" s="34">
        <v>75393.690200000012</v>
      </c>
      <c r="F1919" s="34">
        <v>75393.690200000012</v>
      </c>
      <c r="G1919" s="34">
        <v>75393.690200000012</v>
      </c>
      <c r="H1919" s="34">
        <v>75393.690199999997</v>
      </c>
      <c r="I1919" s="34">
        <v>75393.690199999997</v>
      </c>
      <c r="J1919" s="34">
        <v>75393.690199999997</v>
      </c>
      <c r="K1919" s="34">
        <v>75393.690199999997</v>
      </c>
      <c r="L1919" s="34">
        <v>75393.690199999997</v>
      </c>
      <c r="M1919" s="34">
        <v>75393.690199999997</v>
      </c>
      <c r="N1919" s="34">
        <v>75393.690199999997</v>
      </c>
      <c r="O1919" s="34">
        <v>75393.690199999997</v>
      </c>
      <c r="P1919" s="34">
        <v>75393.690199999997</v>
      </c>
      <c r="Q1919" s="34">
        <v>75393.690199999997</v>
      </c>
      <c r="R1919" s="34">
        <v>75393.690199999997</v>
      </c>
      <c r="S1919" s="34">
        <v>75393.690199999997</v>
      </c>
    </row>
    <row r="1920" spans="1:19">
      <c r="B1920" s="5">
        <v>2005</v>
      </c>
      <c r="C1920" s="34">
        <v>120197.14020000001</v>
      </c>
      <c r="D1920" s="34">
        <v>120197.14020000001</v>
      </c>
      <c r="E1920" s="34">
        <v>120197.14020000001</v>
      </c>
      <c r="F1920" s="34">
        <v>120197.14020000001</v>
      </c>
      <c r="G1920" s="34">
        <v>120197.14020000001</v>
      </c>
      <c r="H1920" s="34">
        <v>120197.14019999999</v>
      </c>
      <c r="I1920" s="34">
        <v>120197.14019999999</v>
      </c>
      <c r="J1920" s="34">
        <v>120197.14019999999</v>
      </c>
      <c r="K1920" s="34">
        <v>120197.14019999999</v>
      </c>
      <c r="L1920" s="34">
        <v>120197.14019999999</v>
      </c>
      <c r="M1920" s="34">
        <v>120197.14019999999</v>
      </c>
      <c r="N1920" s="34">
        <v>120197.14019999999</v>
      </c>
      <c r="O1920" s="34">
        <v>120197.14019999999</v>
      </c>
      <c r="P1920" s="34">
        <v>120197.14019999999</v>
      </c>
      <c r="Q1920" s="34">
        <v>120197.14019999999</v>
      </c>
      <c r="R1920" s="34">
        <v>120197.14019999999</v>
      </c>
      <c r="S1920" s="34">
        <v>120197.14019999999</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34044.780199999994</v>
      </c>
      <c r="D1922" s="34">
        <v>34044.780199999994</v>
      </c>
      <c r="E1922" s="34">
        <v>34044.780199999994</v>
      </c>
      <c r="F1922" s="34">
        <v>34044.780199999994</v>
      </c>
      <c r="G1922" s="34">
        <v>34044.780199999994</v>
      </c>
      <c r="H1922" s="34">
        <v>34044.780199999994</v>
      </c>
      <c r="I1922" s="34">
        <v>45570.780099999996</v>
      </c>
      <c r="J1922" s="34">
        <v>45570.780099999996</v>
      </c>
      <c r="K1922" s="34">
        <v>45570.780099999996</v>
      </c>
      <c r="L1922" s="34">
        <v>45570.780099999996</v>
      </c>
      <c r="M1922" s="34">
        <v>45570.780099999996</v>
      </c>
      <c r="N1922" s="34">
        <v>45570.780099999996</v>
      </c>
      <c r="O1922" s="34">
        <v>45570.780099999996</v>
      </c>
      <c r="P1922" s="34">
        <v>45570.780099999996</v>
      </c>
      <c r="Q1922" s="34">
        <v>45570.780099999996</v>
      </c>
      <c r="R1922" s="34">
        <v>45570.780099999996</v>
      </c>
      <c r="S1922" s="34">
        <v>45570.780099999996</v>
      </c>
    </row>
    <row r="1923" spans="2:19">
      <c r="B1923" s="5">
        <v>2002</v>
      </c>
      <c r="C1923" s="34">
        <v>51415.070200000002</v>
      </c>
      <c r="D1923" s="34">
        <v>51415.070200000002</v>
      </c>
      <c r="E1923" s="34">
        <v>51415.070200000002</v>
      </c>
      <c r="F1923" s="34">
        <v>51415.070200000002</v>
      </c>
      <c r="G1923" s="34">
        <v>51415.070200000002</v>
      </c>
      <c r="H1923" s="34">
        <v>51415.070200000002</v>
      </c>
      <c r="I1923" s="34">
        <v>51415.070200000002</v>
      </c>
      <c r="J1923" s="34">
        <v>51415.070200000002</v>
      </c>
      <c r="K1923" s="34">
        <v>51415.070200000002</v>
      </c>
      <c r="L1923" s="34">
        <v>51415.070200000002</v>
      </c>
      <c r="M1923" s="34">
        <v>51415.070200000002</v>
      </c>
      <c r="N1923" s="34">
        <v>51415.070200000002</v>
      </c>
      <c r="O1923" s="34">
        <v>51415.070200000002</v>
      </c>
      <c r="P1923" s="34">
        <v>51415.070200000002</v>
      </c>
      <c r="Q1923" s="34">
        <v>51415.070200000002</v>
      </c>
      <c r="R1923" s="34">
        <v>51415.070200000002</v>
      </c>
      <c r="S1923" s="34">
        <v>51415.070200000002</v>
      </c>
    </row>
    <row r="1924" spans="2:19">
      <c r="B1924" s="5">
        <v>2001</v>
      </c>
      <c r="C1924" s="34">
        <v>61144.030400000003</v>
      </c>
      <c r="D1924" s="34">
        <v>61144.030400000003</v>
      </c>
      <c r="E1924" s="34">
        <v>61144.030400000003</v>
      </c>
      <c r="F1924" s="34">
        <v>25302.470400000006</v>
      </c>
      <c r="G1924" s="34">
        <v>25302.470400000006</v>
      </c>
      <c r="H1924" s="34">
        <v>25302.470399999998</v>
      </c>
      <c r="I1924" s="34">
        <v>25302.470399999998</v>
      </c>
      <c r="J1924" s="34">
        <v>25302.470399999998</v>
      </c>
      <c r="K1924" s="34">
        <v>25302.470399999998</v>
      </c>
      <c r="L1924" s="34">
        <v>25302.470399999998</v>
      </c>
      <c r="M1924" s="34">
        <v>25302.470399999998</v>
      </c>
      <c r="N1924" s="34">
        <v>25302.470399999998</v>
      </c>
      <c r="O1924" s="34">
        <v>25302.470399999998</v>
      </c>
      <c r="P1924" s="34">
        <v>25302.470399999998</v>
      </c>
      <c r="Q1924" s="34">
        <v>25302.470399999998</v>
      </c>
      <c r="R1924" s="34">
        <v>25302.470399999998</v>
      </c>
      <c r="S1924" s="34">
        <v>25302.470399999998</v>
      </c>
    </row>
    <row r="1925" spans="2:19">
      <c r="B1925" s="5">
        <v>2000</v>
      </c>
      <c r="C1925" s="34">
        <v>126299.24030000002</v>
      </c>
      <c r="D1925" s="34">
        <v>126299.24030000002</v>
      </c>
      <c r="E1925" s="34">
        <v>126299.24030000002</v>
      </c>
      <c r="F1925" s="34">
        <v>126299.24030000002</v>
      </c>
      <c r="G1925" s="34">
        <v>126299.24030000002</v>
      </c>
      <c r="H1925" s="34">
        <v>126299.2403</v>
      </c>
      <c r="I1925" s="34">
        <v>126299.2403</v>
      </c>
      <c r="J1925" s="34">
        <v>126299.2403</v>
      </c>
      <c r="K1925" s="34">
        <v>126299.2403</v>
      </c>
      <c r="L1925" s="34">
        <v>126299.2403</v>
      </c>
      <c r="M1925" s="34">
        <v>126299.2403</v>
      </c>
      <c r="N1925" s="34">
        <v>126299.2403</v>
      </c>
      <c r="O1925" s="34">
        <v>126299.2403</v>
      </c>
      <c r="P1925" s="34">
        <v>126299.2403</v>
      </c>
      <c r="Q1925" s="34">
        <v>126299.2403</v>
      </c>
      <c r="R1925" s="34">
        <v>126299.2403</v>
      </c>
      <c r="S1925" s="34">
        <v>126299.2403</v>
      </c>
    </row>
    <row r="1926" spans="2:19">
      <c r="B1926" s="5">
        <v>1999</v>
      </c>
      <c r="C1926" s="34">
        <v>350254.35040000005</v>
      </c>
      <c r="D1926" s="34">
        <v>350254.35040000005</v>
      </c>
      <c r="E1926" s="34">
        <v>350254.35040000005</v>
      </c>
      <c r="F1926" s="34">
        <v>350254.35040000005</v>
      </c>
      <c r="G1926" s="34">
        <v>350254.35040000005</v>
      </c>
      <c r="H1926" s="34">
        <v>350254.3504</v>
      </c>
      <c r="I1926" s="34">
        <v>350254.3504</v>
      </c>
      <c r="J1926" s="34">
        <v>350254.3504</v>
      </c>
      <c r="K1926" s="34">
        <v>350254.3504</v>
      </c>
      <c r="L1926" s="34">
        <v>350254.3504</v>
      </c>
      <c r="M1926" s="34">
        <v>350254.3504</v>
      </c>
      <c r="N1926" s="34">
        <v>350254.3504</v>
      </c>
      <c r="O1926" s="34">
        <v>350254.3504</v>
      </c>
      <c r="P1926" s="34">
        <v>350254.3504</v>
      </c>
      <c r="Q1926" s="34">
        <v>350254.3504</v>
      </c>
      <c r="R1926" s="34">
        <v>350254.3504</v>
      </c>
      <c r="S1926" s="34">
        <v>350254.3504</v>
      </c>
    </row>
    <row r="1927" spans="2:19">
      <c r="B1927" s="5">
        <v>1998</v>
      </c>
      <c r="C1927" s="34">
        <v>1E-4</v>
      </c>
      <c r="D1927" s="34">
        <v>1E-4</v>
      </c>
      <c r="E1927" s="34">
        <v>1E-4</v>
      </c>
      <c r="F1927" s="34">
        <v>1E-4</v>
      </c>
      <c r="G1927" s="34">
        <v>1E-4</v>
      </c>
      <c r="H1927" s="34">
        <v>1E-4</v>
      </c>
      <c r="I1927" s="34">
        <v>24085</v>
      </c>
      <c r="J1927" s="34">
        <v>24085</v>
      </c>
      <c r="K1927" s="34">
        <v>24085</v>
      </c>
      <c r="L1927" s="34">
        <v>24085</v>
      </c>
      <c r="M1927" s="34">
        <v>24085</v>
      </c>
      <c r="N1927" s="34">
        <v>24085</v>
      </c>
      <c r="O1927" s="34">
        <v>24085</v>
      </c>
      <c r="P1927" s="34">
        <v>24085</v>
      </c>
      <c r="Q1927" s="34">
        <v>24085</v>
      </c>
      <c r="R1927" s="34">
        <v>24085</v>
      </c>
      <c r="S1927" s="34">
        <v>24085</v>
      </c>
    </row>
    <row r="1928" spans="2:19">
      <c r="B1928" s="5">
        <v>1997</v>
      </c>
      <c r="C1928" s="34">
        <v>254540.61020000002</v>
      </c>
      <c r="D1928" s="34">
        <v>254540.61020000002</v>
      </c>
      <c r="E1928" s="34">
        <v>254540.61020000002</v>
      </c>
      <c r="F1928" s="34">
        <v>254540.61020000002</v>
      </c>
      <c r="G1928" s="34">
        <v>254540.61020000002</v>
      </c>
      <c r="H1928" s="34">
        <v>254540.61020000002</v>
      </c>
      <c r="I1928" s="34">
        <v>254540.61020000002</v>
      </c>
      <c r="J1928" s="34">
        <v>254540.61020000002</v>
      </c>
      <c r="K1928" s="34">
        <v>254540.61020000002</v>
      </c>
      <c r="L1928" s="34">
        <v>254540.61020000002</v>
      </c>
      <c r="M1928" s="34">
        <v>254540.61020000002</v>
      </c>
      <c r="N1928" s="34">
        <v>254540.61020000002</v>
      </c>
      <c r="O1928" s="34">
        <v>254540.61020000002</v>
      </c>
      <c r="P1928" s="34">
        <v>254540.61020000002</v>
      </c>
      <c r="Q1928" s="34">
        <v>254540.61020000002</v>
      </c>
      <c r="R1928" s="34">
        <v>254540.61020000002</v>
      </c>
      <c r="S1928" s="34">
        <v>254540.61020000002</v>
      </c>
    </row>
    <row r="1929" spans="2:19">
      <c r="B1929" s="5">
        <v>1996</v>
      </c>
      <c r="C1929" s="34">
        <v>18032.140300000003</v>
      </c>
      <c r="D1929" s="34">
        <v>18032.140300000003</v>
      </c>
      <c r="E1929" s="34">
        <v>18032.140300000003</v>
      </c>
      <c r="F1929" s="34">
        <v>18032.140300000003</v>
      </c>
      <c r="G1929" s="34">
        <v>18032.140300000003</v>
      </c>
      <c r="H1929" s="34">
        <v>18032.140299999999</v>
      </c>
      <c r="I1929" s="34">
        <v>18032.140299999999</v>
      </c>
      <c r="J1929" s="34">
        <v>18032.140299999999</v>
      </c>
      <c r="K1929" s="34">
        <v>18032.140299999999</v>
      </c>
      <c r="L1929" s="34">
        <v>18032.140299999999</v>
      </c>
      <c r="M1929" s="34">
        <v>18032.140299999999</v>
      </c>
      <c r="N1929" s="34">
        <v>18032.140299999999</v>
      </c>
      <c r="O1929" s="34">
        <v>18032.140299999999</v>
      </c>
      <c r="P1929" s="34">
        <v>18032.140299999999</v>
      </c>
      <c r="Q1929" s="34">
        <v>18032.140299999999</v>
      </c>
      <c r="R1929" s="34">
        <v>18032.140299999999</v>
      </c>
      <c r="S1929" s="34">
        <v>18032.140299999999</v>
      </c>
    </row>
    <row r="1930" spans="2:19">
      <c r="B1930" s="5">
        <v>1995</v>
      </c>
      <c r="C1930" s="34">
        <v>31890.610100000002</v>
      </c>
      <c r="D1930" s="34">
        <v>31890.610100000002</v>
      </c>
      <c r="E1930" s="34">
        <v>31890.610100000002</v>
      </c>
      <c r="F1930" s="34">
        <v>31890.610100000002</v>
      </c>
      <c r="G1930" s="34">
        <v>31890.610100000002</v>
      </c>
      <c r="H1930" s="34">
        <v>31890.610100000002</v>
      </c>
      <c r="I1930" s="34">
        <v>31890.610100000002</v>
      </c>
      <c r="J1930" s="34">
        <v>31890.610100000002</v>
      </c>
      <c r="K1930" s="34">
        <v>31890.610100000002</v>
      </c>
      <c r="L1930" s="34">
        <v>31890.610100000002</v>
      </c>
      <c r="M1930" s="34">
        <v>31890.610100000002</v>
      </c>
      <c r="N1930" s="34">
        <v>31890.610100000002</v>
      </c>
      <c r="O1930" s="34">
        <v>31890.610100000002</v>
      </c>
      <c r="P1930" s="34">
        <v>31890.610100000002</v>
      </c>
      <c r="Q1930" s="34">
        <v>31890.610100000002</v>
      </c>
      <c r="R1930" s="34">
        <v>31890.610100000002</v>
      </c>
      <c r="S1930" s="34">
        <v>31890.610100000002</v>
      </c>
    </row>
    <row r="1931" spans="2:19">
      <c r="B1931" s="5">
        <v>1994</v>
      </c>
      <c r="C1931" s="34">
        <v>48347.760399999992</v>
      </c>
      <c r="D1931" s="34">
        <v>48347.760399999992</v>
      </c>
      <c r="E1931" s="34">
        <v>48347.760399999992</v>
      </c>
      <c r="F1931" s="34">
        <v>48347.760399999992</v>
      </c>
      <c r="G1931" s="34">
        <v>48347.760399999992</v>
      </c>
      <c r="H1931" s="34">
        <v>48347.760399999999</v>
      </c>
      <c r="I1931" s="34">
        <v>48347.760399999999</v>
      </c>
      <c r="J1931" s="34">
        <v>48347.760399999999</v>
      </c>
      <c r="K1931" s="34">
        <v>48347.760399999999</v>
      </c>
      <c r="L1931" s="34">
        <v>48347.760399999999</v>
      </c>
      <c r="M1931" s="34">
        <v>48347.760399999999</v>
      </c>
      <c r="N1931" s="34">
        <v>48347.760399999999</v>
      </c>
      <c r="O1931" s="34">
        <v>48347.760399999999</v>
      </c>
      <c r="P1931" s="34">
        <v>48347.760399999999</v>
      </c>
      <c r="Q1931" s="34">
        <v>48347.760399999999</v>
      </c>
      <c r="R1931" s="34">
        <v>48347.760399999999</v>
      </c>
      <c r="S1931" s="34">
        <v>48347.760399999999</v>
      </c>
    </row>
    <row r="1932" spans="2:19">
      <c r="B1932" s="5">
        <v>1993</v>
      </c>
      <c r="C1932" s="34">
        <v>225020.27040000001</v>
      </c>
      <c r="D1932" s="34">
        <v>225020.27040000001</v>
      </c>
      <c r="E1932" s="34">
        <v>225020.27040000001</v>
      </c>
      <c r="F1932" s="34">
        <v>225020.27040000001</v>
      </c>
      <c r="G1932" s="34">
        <v>225020.27040000001</v>
      </c>
      <c r="H1932" s="34">
        <v>225020.27039999998</v>
      </c>
      <c r="I1932" s="34">
        <v>268198.27029999997</v>
      </c>
      <c r="J1932" s="34">
        <v>268198.27029999997</v>
      </c>
      <c r="K1932" s="34">
        <v>268198.27029999997</v>
      </c>
      <c r="L1932" s="34">
        <v>268198.27029999997</v>
      </c>
      <c r="M1932" s="34">
        <v>268198.27029999997</v>
      </c>
      <c r="N1932" s="34">
        <v>268198.27029999997</v>
      </c>
      <c r="O1932" s="34">
        <v>268198.27029999997</v>
      </c>
      <c r="P1932" s="34">
        <v>268198.27029999997</v>
      </c>
      <c r="Q1932" s="34">
        <v>268198.27029999997</v>
      </c>
      <c r="R1932" s="34">
        <v>268198.27029999997</v>
      </c>
      <c r="S1932" s="34">
        <v>268198.27029999997</v>
      </c>
    </row>
    <row r="1933" spans="2:19">
      <c r="B1933" s="5">
        <v>1992</v>
      </c>
      <c r="C1933" s="34">
        <v>336286.90070000006</v>
      </c>
      <c r="D1933" s="34">
        <v>336286.90070000006</v>
      </c>
      <c r="E1933" s="34">
        <v>336286.90070000006</v>
      </c>
      <c r="F1933" s="34">
        <v>336286.90070000006</v>
      </c>
      <c r="G1933" s="34">
        <v>336286.90070000006</v>
      </c>
      <c r="H1933" s="34">
        <v>336286.90070000006</v>
      </c>
      <c r="I1933" s="34">
        <v>424372.90060000005</v>
      </c>
      <c r="J1933" s="34">
        <v>424372.90060000005</v>
      </c>
      <c r="K1933" s="34">
        <v>424372.90060000005</v>
      </c>
      <c r="L1933" s="34">
        <v>424372.90060000005</v>
      </c>
      <c r="M1933" s="34">
        <v>424372.90060000005</v>
      </c>
      <c r="N1933" s="34">
        <v>424372.90060000005</v>
      </c>
      <c r="O1933" s="34">
        <v>424372.90060000005</v>
      </c>
      <c r="P1933" s="34">
        <v>424372.90060000005</v>
      </c>
      <c r="Q1933" s="34">
        <v>424372.90060000005</v>
      </c>
      <c r="R1933" s="34">
        <v>424372.90060000005</v>
      </c>
      <c r="S1933" s="34">
        <v>424372.90060000005</v>
      </c>
    </row>
    <row r="1934" spans="2:19">
      <c r="B1934" s="5">
        <v>1991</v>
      </c>
      <c r="C1934" s="34">
        <v>558610.24049999972</v>
      </c>
      <c r="D1934" s="34">
        <v>558610.24049999972</v>
      </c>
      <c r="E1934" s="34">
        <v>558610.24049999972</v>
      </c>
      <c r="F1934" s="34">
        <v>558610.24049999972</v>
      </c>
      <c r="G1934" s="34">
        <v>558610.24049999972</v>
      </c>
      <c r="H1934" s="34">
        <v>558610.24049999996</v>
      </c>
      <c r="I1934" s="34">
        <v>597070.24040000001</v>
      </c>
      <c r="J1934" s="34">
        <v>597070.24040000001</v>
      </c>
      <c r="K1934" s="34">
        <v>597070.24040000001</v>
      </c>
      <c r="L1934" s="34">
        <v>597070.24040000001</v>
      </c>
      <c r="M1934" s="34">
        <v>571321.16467033594</v>
      </c>
      <c r="N1934" s="34">
        <v>571321.16467033594</v>
      </c>
      <c r="O1934" s="34">
        <v>571321.16467033594</v>
      </c>
      <c r="P1934" s="34">
        <v>571321.16467033594</v>
      </c>
      <c r="Q1934" s="34">
        <v>571321.16467033594</v>
      </c>
      <c r="R1934" s="34">
        <v>571321.16467033594</v>
      </c>
      <c r="S1934" s="34">
        <v>571321.16467033594</v>
      </c>
    </row>
    <row r="1935" spans="2:19">
      <c r="B1935" s="5">
        <v>1990</v>
      </c>
      <c r="C1935" s="34">
        <v>48694.800199999991</v>
      </c>
      <c r="D1935" s="34">
        <v>48694.800199999991</v>
      </c>
      <c r="E1935" s="34">
        <v>48694.800199999991</v>
      </c>
      <c r="F1935" s="34">
        <v>48694.800199999991</v>
      </c>
      <c r="G1935" s="34">
        <v>48694.800199999991</v>
      </c>
      <c r="H1935" s="34">
        <v>48694.800199999998</v>
      </c>
      <c r="I1935" s="34">
        <v>48694.800199999998</v>
      </c>
      <c r="J1935" s="34">
        <v>48694.800199999998</v>
      </c>
      <c r="K1935" s="34">
        <v>48694.800199999998</v>
      </c>
      <c r="L1935" s="34">
        <v>48694.800199999998</v>
      </c>
      <c r="M1935" s="34">
        <v>48694.800199999998</v>
      </c>
      <c r="N1935" s="34">
        <v>48694.800199999998</v>
      </c>
      <c r="O1935" s="34">
        <v>48694.800199999998</v>
      </c>
      <c r="P1935" s="34">
        <v>48694.800199999998</v>
      </c>
      <c r="Q1935" s="34">
        <v>48694.800199999998</v>
      </c>
      <c r="R1935" s="34">
        <v>48694.800199999998</v>
      </c>
      <c r="S1935" s="34">
        <v>48694.800199999998</v>
      </c>
    </row>
    <row r="1936" spans="2:19">
      <c r="B1936" s="5">
        <v>1989</v>
      </c>
      <c r="C1936" s="34">
        <v>31433.0501</v>
      </c>
      <c r="D1936" s="34">
        <v>31433.0501</v>
      </c>
      <c r="E1936" s="34">
        <v>31433.0501</v>
      </c>
      <c r="F1936" s="34">
        <v>31433.0501</v>
      </c>
      <c r="G1936" s="34">
        <v>31433.0501</v>
      </c>
      <c r="H1936" s="34">
        <v>31433.0501</v>
      </c>
      <c r="I1936" s="34">
        <v>31433.0501</v>
      </c>
      <c r="J1936" s="34">
        <v>31433.0501</v>
      </c>
      <c r="K1936" s="34">
        <v>31433.0501</v>
      </c>
      <c r="L1936" s="34">
        <v>31433.0501</v>
      </c>
      <c r="M1936" s="34">
        <v>31433.0501</v>
      </c>
      <c r="N1936" s="34">
        <v>31433.0501</v>
      </c>
      <c r="O1936" s="34">
        <v>31433.0501</v>
      </c>
      <c r="P1936" s="34">
        <v>31433.0501</v>
      </c>
      <c r="Q1936" s="34">
        <v>31433.0501</v>
      </c>
      <c r="R1936" s="34">
        <v>31433.0501</v>
      </c>
      <c r="S1936" s="34">
        <v>31433.0501</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32651.740100000003</v>
      </c>
      <c r="D1939" s="34">
        <v>32651.740100000003</v>
      </c>
      <c r="E1939" s="34">
        <v>32651.740100000003</v>
      </c>
      <c r="F1939" s="34">
        <v>32651.740100000003</v>
      </c>
      <c r="G1939" s="34">
        <v>32651.740100000003</v>
      </c>
      <c r="H1939" s="34">
        <v>32651.740100000003</v>
      </c>
      <c r="I1939" s="34">
        <v>32651.740100000003</v>
      </c>
      <c r="J1939" s="34">
        <v>32651.740100000003</v>
      </c>
      <c r="K1939" s="34">
        <v>32651.740100000003</v>
      </c>
      <c r="L1939" s="34">
        <v>32651.740100000003</v>
      </c>
      <c r="M1939" s="34">
        <v>32651.740100000003</v>
      </c>
      <c r="N1939" s="34">
        <v>32651.740100000003</v>
      </c>
      <c r="O1939" s="34">
        <v>32651.740100000003</v>
      </c>
      <c r="P1939" s="34">
        <v>32651.740100000003</v>
      </c>
      <c r="Q1939" s="34">
        <v>32651.740100000003</v>
      </c>
      <c r="R1939" s="34">
        <v>32651.740100000003</v>
      </c>
      <c r="S1939" s="34">
        <v>32651.740100000003</v>
      </c>
    </row>
    <row r="1940" spans="2:19">
      <c r="B1940" s="5">
        <v>1985</v>
      </c>
      <c r="C1940" s="34">
        <v>67095.600400000025</v>
      </c>
      <c r="D1940" s="34">
        <v>67095.600400000025</v>
      </c>
      <c r="E1940" s="34">
        <v>67095.600400000025</v>
      </c>
      <c r="F1940" s="34">
        <v>67095.600400000025</v>
      </c>
      <c r="G1940" s="34">
        <v>67095.600400000025</v>
      </c>
      <c r="H1940" s="34">
        <v>67095.600399999996</v>
      </c>
      <c r="I1940" s="34">
        <v>67095.600399999996</v>
      </c>
      <c r="J1940" s="34">
        <v>67095.600399999996</v>
      </c>
      <c r="K1940" s="34">
        <v>67095.600399999996</v>
      </c>
      <c r="L1940" s="34">
        <v>67095.600399999996</v>
      </c>
      <c r="M1940" s="34">
        <v>67095.600399999996</v>
      </c>
      <c r="N1940" s="34">
        <v>67095.600399999996</v>
      </c>
      <c r="O1940" s="34">
        <v>67095.600399999996</v>
      </c>
      <c r="P1940" s="34">
        <v>67095.600399999996</v>
      </c>
      <c r="Q1940" s="34">
        <v>67095.600399999996</v>
      </c>
      <c r="R1940" s="34">
        <v>67095.600399999996</v>
      </c>
      <c r="S1940" s="34">
        <v>67095.600399999996</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76929.60040000001</v>
      </c>
      <c r="D1942" s="34">
        <v>76929.60040000001</v>
      </c>
      <c r="E1942" s="34">
        <v>76929.60040000001</v>
      </c>
      <c r="F1942" s="34">
        <v>76929.60040000001</v>
      </c>
      <c r="G1942" s="34">
        <v>76929.60040000001</v>
      </c>
      <c r="H1942" s="34">
        <v>76929.600399999996</v>
      </c>
      <c r="I1942" s="34">
        <v>76929.600399999996</v>
      </c>
      <c r="J1942" s="34">
        <v>76929.600399999996</v>
      </c>
      <c r="K1942" s="34">
        <v>76929.600399999996</v>
      </c>
      <c r="L1942" s="34">
        <v>76929.600399999996</v>
      </c>
      <c r="M1942" s="34">
        <v>76929.600399999996</v>
      </c>
      <c r="N1942" s="34">
        <v>76929.600399999996</v>
      </c>
      <c r="O1942" s="34">
        <v>76929.600399999996</v>
      </c>
      <c r="P1942" s="34">
        <v>76929.600399999996</v>
      </c>
      <c r="Q1942" s="34">
        <v>76929.600399999996</v>
      </c>
      <c r="R1942" s="34">
        <v>76929.600399999996</v>
      </c>
      <c r="S1942" s="34">
        <v>76929.600399999996</v>
      </c>
    </row>
    <row r="1943" spans="2:19">
      <c r="B1943" s="5">
        <v>1982</v>
      </c>
      <c r="C1943" s="34">
        <v>111681.24050000003</v>
      </c>
      <c r="D1943" s="34">
        <v>111681.24050000003</v>
      </c>
      <c r="E1943" s="34">
        <v>111681.24050000003</v>
      </c>
      <c r="F1943" s="34">
        <v>111681.24050000003</v>
      </c>
      <c r="G1943" s="34">
        <v>111681.24050000003</v>
      </c>
      <c r="H1943" s="34">
        <v>111681.2405</v>
      </c>
      <c r="I1943" s="34">
        <v>111681.2405</v>
      </c>
      <c r="J1943" s="34">
        <v>111681.2405</v>
      </c>
      <c r="K1943" s="34">
        <v>111681.2405</v>
      </c>
      <c r="L1943" s="34">
        <v>111681.2405</v>
      </c>
      <c r="M1943" s="34">
        <v>111681.2405</v>
      </c>
      <c r="N1943" s="34">
        <v>111681.2405</v>
      </c>
      <c r="O1943" s="34">
        <v>111681.2405</v>
      </c>
      <c r="P1943" s="34">
        <v>111681.2405</v>
      </c>
      <c r="Q1943" s="34">
        <v>111681.2405</v>
      </c>
      <c r="R1943" s="34">
        <v>111681.2405</v>
      </c>
      <c r="S1943" s="34">
        <v>111681.2405</v>
      </c>
    </row>
    <row r="1944" spans="2:19">
      <c r="B1944" s="5">
        <v>1981</v>
      </c>
      <c r="C1944" s="34">
        <v>131236.16040000002</v>
      </c>
      <c r="D1944" s="34">
        <v>131236.16040000002</v>
      </c>
      <c r="E1944" s="34">
        <v>131236.16040000002</v>
      </c>
      <c r="F1944" s="34">
        <v>131236.16040000002</v>
      </c>
      <c r="G1944" s="34">
        <v>131236.16040000002</v>
      </c>
      <c r="H1944" s="34">
        <v>131236.16039999999</v>
      </c>
      <c r="I1944" s="34">
        <v>131236.16039999999</v>
      </c>
      <c r="J1944" s="34">
        <v>131236.16039999999</v>
      </c>
      <c r="K1944" s="34">
        <v>131236.16039999999</v>
      </c>
      <c r="L1944" s="34">
        <v>131236.16039999999</v>
      </c>
      <c r="M1944" s="34">
        <v>131236.16039999999</v>
      </c>
      <c r="N1944" s="34">
        <v>131236.16039999999</v>
      </c>
      <c r="O1944" s="34">
        <v>131236.16039999999</v>
      </c>
      <c r="P1944" s="34">
        <v>131236.16039999999</v>
      </c>
      <c r="Q1944" s="34">
        <v>131236.16039999999</v>
      </c>
      <c r="R1944" s="34">
        <v>131236.16039999999</v>
      </c>
      <c r="S1944" s="34">
        <v>131236.16039999999</v>
      </c>
    </row>
    <row r="1945" spans="2:19">
      <c r="B1945" s="5">
        <v>1980</v>
      </c>
      <c r="C1945" s="34">
        <v>69235.320300000021</v>
      </c>
      <c r="D1945" s="34">
        <v>69235.320300000021</v>
      </c>
      <c r="E1945" s="34">
        <v>69235.320300000021</v>
      </c>
      <c r="F1945" s="34">
        <v>69235.320300000021</v>
      </c>
      <c r="G1945" s="34">
        <v>69235.320300000021</v>
      </c>
      <c r="H1945" s="34">
        <v>69235.320299999992</v>
      </c>
      <c r="I1945" s="34">
        <v>69235.320299999992</v>
      </c>
      <c r="J1945" s="34">
        <v>69235.320299999992</v>
      </c>
      <c r="K1945" s="34">
        <v>69235.320299999992</v>
      </c>
      <c r="L1945" s="34">
        <v>69235.320299999992</v>
      </c>
      <c r="M1945" s="34">
        <v>69235.320299999992</v>
      </c>
      <c r="N1945" s="34">
        <v>69235.320299999992</v>
      </c>
      <c r="O1945" s="34">
        <v>69235.320299999992</v>
      </c>
      <c r="P1945" s="34">
        <v>69235.320299999992</v>
      </c>
      <c r="Q1945" s="34">
        <v>69235.320299999992</v>
      </c>
      <c r="R1945" s="34">
        <v>69235.320299999992</v>
      </c>
      <c r="S1945" s="34">
        <v>69235.320299999992</v>
      </c>
    </row>
    <row r="1946" spans="2:19">
      <c r="B1946" s="5">
        <v>1979</v>
      </c>
      <c r="C1946" s="34">
        <v>126732.87070000003</v>
      </c>
      <c r="D1946" s="34">
        <v>126732.87070000003</v>
      </c>
      <c r="E1946" s="34">
        <v>126732.87070000003</v>
      </c>
      <c r="F1946" s="34">
        <v>126732.87070000003</v>
      </c>
      <c r="G1946" s="34">
        <v>126732.87070000003</v>
      </c>
      <c r="H1946" s="34">
        <v>126732.8707</v>
      </c>
      <c r="I1946" s="34">
        <v>126732.8707</v>
      </c>
      <c r="J1946" s="34">
        <v>126732.8707</v>
      </c>
      <c r="K1946" s="34">
        <v>126732.8707</v>
      </c>
      <c r="L1946" s="34">
        <v>126732.8707</v>
      </c>
      <c r="M1946" s="34">
        <v>126732.8707</v>
      </c>
      <c r="N1946" s="34">
        <v>126732.8707</v>
      </c>
      <c r="O1946" s="34">
        <v>126732.8707</v>
      </c>
      <c r="P1946" s="34">
        <v>126732.8707</v>
      </c>
      <c r="Q1946" s="34">
        <v>126732.8707</v>
      </c>
      <c r="R1946" s="34">
        <v>126732.8707</v>
      </c>
      <c r="S1946" s="34">
        <v>126732.8707</v>
      </c>
    </row>
    <row r="1947" spans="2:19">
      <c r="B1947" s="5">
        <v>1978</v>
      </c>
      <c r="C1947" s="34">
        <v>16269.000599999998</v>
      </c>
      <c r="D1947" s="34">
        <v>16269.000599999998</v>
      </c>
      <c r="E1947" s="34">
        <v>16269.000599999998</v>
      </c>
      <c r="F1947" s="34">
        <v>16269.000599999998</v>
      </c>
      <c r="G1947" s="34">
        <v>16269.000599999998</v>
      </c>
      <c r="H1947" s="34">
        <v>16269.000599999999</v>
      </c>
      <c r="I1947" s="34">
        <v>16269.000599999999</v>
      </c>
      <c r="J1947" s="34">
        <v>16269.000599999999</v>
      </c>
      <c r="K1947" s="34">
        <v>16269.000599999999</v>
      </c>
      <c r="L1947" s="34">
        <v>16269.000599999999</v>
      </c>
      <c r="M1947" s="34">
        <v>16269.000599999999</v>
      </c>
      <c r="N1947" s="34">
        <v>16269.000599999999</v>
      </c>
      <c r="O1947" s="34">
        <v>16269.000599999999</v>
      </c>
      <c r="P1947" s="34">
        <v>16269.000599999999</v>
      </c>
      <c r="Q1947" s="34">
        <v>16269.000599999999</v>
      </c>
      <c r="R1947" s="34">
        <v>16269.000599999999</v>
      </c>
      <c r="S1947" s="34">
        <v>16269.000599999999</v>
      </c>
    </row>
    <row r="1948" spans="2:19">
      <c r="B1948" s="5">
        <v>1977</v>
      </c>
      <c r="C1948" s="34">
        <v>88755.480500000005</v>
      </c>
      <c r="D1948" s="34">
        <v>88755.480500000005</v>
      </c>
      <c r="E1948" s="34">
        <v>88755.480500000005</v>
      </c>
      <c r="F1948" s="34">
        <v>88755.480500000005</v>
      </c>
      <c r="G1948" s="34">
        <v>88755.480500000005</v>
      </c>
      <c r="H1948" s="34">
        <v>88755.480499999991</v>
      </c>
      <c r="I1948" s="34">
        <v>88755.480499999991</v>
      </c>
      <c r="J1948" s="34">
        <v>88755.480499999991</v>
      </c>
      <c r="K1948" s="34">
        <v>88755.480499999991</v>
      </c>
      <c r="L1948" s="34">
        <v>88755.480499999991</v>
      </c>
      <c r="M1948" s="34">
        <v>88755.480499999991</v>
      </c>
      <c r="N1948" s="34">
        <v>88755.480499999991</v>
      </c>
      <c r="O1948" s="34">
        <v>88755.480499999991</v>
      </c>
      <c r="P1948" s="34">
        <v>88755.480499999991</v>
      </c>
      <c r="Q1948" s="34">
        <v>88755.480499999991</v>
      </c>
      <c r="R1948" s="34">
        <v>88755.480499999991</v>
      </c>
      <c r="S1948" s="34">
        <v>88755.480499999991</v>
      </c>
    </row>
    <row r="1949" spans="2:19">
      <c r="B1949" s="5">
        <v>1976</v>
      </c>
      <c r="C1949" s="34">
        <v>302021.28050000005</v>
      </c>
      <c r="D1949" s="34">
        <v>302021.28050000005</v>
      </c>
      <c r="E1949" s="34">
        <v>302021.28050000005</v>
      </c>
      <c r="F1949" s="34">
        <v>302021.28050000005</v>
      </c>
      <c r="G1949" s="34">
        <v>302021.28050000005</v>
      </c>
      <c r="H1949" s="34">
        <v>302021.28049999999</v>
      </c>
      <c r="I1949" s="34">
        <v>302021.28049999999</v>
      </c>
      <c r="J1949" s="34">
        <v>302021.28049999999</v>
      </c>
      <c r="K1949" s="34">
        <v>302021.28049999999</v>
      </c>
      <c r="L1949" s="34">
        <v>302021.28049999999</v>
      </c>
      <c r="M1949" s="34">
        <v>302021.28049999999</v>
      </c>
      <c r="N1949" s="34">
        <v>302021.28049999999</v>
      </c>
      <c r="O1949" s="34">
        <v>302021.28049999999</v>
      </c>
      <c r="P1949" s="34">
        <v>302021.28049999999</v>
      </c>
      <c r="Q1949" s="34">
        <v>302021.28049999999</v>
      </c>
      <c r="R1949" s="34">
        <v>302021.28049999999</v>
      </c>
      <c r="S1949" s="34">
        <v>302021.28049999999</v>
      </c>
    </row>
    <row r="1950" spans="2:19">
      <c r="B1950" s="5">
        <v>1975</v>
      </c>
      <c r="C1950" s="34">
        <v>505324.49220000015</v>
      </c>
      <c r="D1950" s="34">
        <v>505324.49220000015</v>
      </c>
      <c r="E1950" s="34">
        <v>505324.49220000015</v>
      </c>
      <c r="F1950" s="34">
        <v>505324.49220000015</v>
      </c>
      <c r="G1950" s="34">
        <v>505324.49220000015</v>
      </c>
      <c r="H1950" s="34">
        <v>505324.4922000001</v>
      </c>
      <c r="I1950" s="34">
        <v>505324.4922000001</v>
      </c>
      <c r="J1950" s="34">
        <v>505324.4922000001</v>
      </c>
      <c r="K1950" s="34">
        <v>505324.4922000001</v>
      </c>
      <c r="L1950" s="34">
        <v>505324.4922000001</v>
      </c>
      <c r="M1950" s="34">
        <v>505324.4922000001</v>
      </c>
      <c r="N1950" s="34">
        <v>505324.4922000001</v>
      </c>
      <c r="O1950" s="34">
        <v>505324.4922000001</v>
      </c>
      <c r="P1950" s="34">
        <v>505324.4922000001</v>
      </c>
      <c r="Q1950" s="34">
        <v>505324.4922000001</v>
      </c>
      <c r="R1950" s="34">
        <v>505324.4922000001</v>
      </c>
      <c r="S1950" s="34">
        <v>505324.4922000001</v>
      </c>
    </row>
    <row r="1951" spans="2:19">
      <c r="B1951" s="5">
        <v>1974</v>
      </c>
      <c r="C1951" s="34">
        <v>47714.700399999994</v>
      </c>
      <c r="D1951" s="34">
        <v>47714.700399999994</v>
      </c>
      <c r="E1951" s="34">
        <v>47714.700399999994</v>
      </c>
      <c r="F1951" s="34">
        <v>47714.700399999994</v>
      </c>
      <c r="G1951" s="34">
        <v>47714.700399999994</v>
      </c>
      <c r="H1951" s="34">
        <v>47714.700400000002</v>
      </c>
      <c r="I1951" s="34">
        <v>47714.700400000002</v>
      </c>
      <c r="J1951" s="34">
        <v>47714.700400000002</v>
      </c>
      <c r="K1951" s="34">
        <v>47714.700400000002</v>
      </c>
      <c r="L1951" s="34">
        <v>47714.700400000002</v>
      </c>
      <c r="M1951" s="34">
        <v>47714.700400000002</v>
      </c>
      <c r="N1951" s="34">
        <v>47714.700400000002</v>
      </c>
      <c r="O1951" s="34">
        <v>47714.700400000002</v>
      </c>
      <c r="P1951" s="34">
        <v>47714.700400000002</v>
      </c>
      <c r="Q1951" s="34">
        <v>47714.700400000002</v>
      </c>
      <c r="R1951" s="34">
        <v>47714.700400000002</v>
      </c>
      <c r="S1951" s="34">
        <v>47714.700400000002</v>
      </c>
    </row>
    <row r="1952" spans="2:19">
      <c r="B1952" s="5">
        <v>1973</v>
      </c>
      <c r="C1952" s="34">
        <v>2.0000000000000001E-4</v>
      </c>
      <c r="D1952" s="34">
        <v>2.0000000000000001E-4</v>
      </c>
      <c r="E1952" s="34">
        <v>2.0000000000000001E-4</v>
      </c>
      <c r="F1952" s="34">
        <v>2.0000000000000001E-4</v>
      </c>
      <c r="G1952" s="34">
        <v>2.0000000000000001E-4</v>
      </c>
      <c r="H1952" s="34">
        <v>2.0000000000000001E-4</v>
      </c>
      <c r="I1952" s="34">
        <v>2.0000000000000001E-4</v>
      </c>
      <c r="J1952" s="34">
        <v>2.0000000000000001E-4</v>
      </c>
      <c r="K1952" s="34">
        <v>2.0000000000000001E-4</v>
      </c>
      <c r="L1952" s="34">
        <v>2.0000000000000001E-4</v>
      </c>
      <c r="M1952" s="34">
        <v>2.0000000000000001E-4</v>
      </c>
      <c r="N1952" s="34">
        <v>2.0000000000000001E-4</v>
      </c>
      <c r="O1952" s="34">
        <v>2.0000000000000001E-4</v>
      </c>
      <c r="P1952" s="34">
        <v>2.0000000000000001E-4</v>
      </c>
      <c r="Q1952" s="34">
        <v>2.0000000000000001E-4</v>
      </c>
      <c r="R1952" s="34">
        <v>2.0000000000000001E-4</v>
      </c>
      <c r="S1952" s="34">
        <v>2.0000000000000001E-4</v>
      </c>
    </row>
    <row r="1953" spans="2:19">
      <c r="B1953" s="5">
        <v>1972</v>
      </c>
      <c r="C1953" s="34">
        <v>16699.100200000001</v>
      </c>
      <c r="D1953" s="34">
        <v>16699.100200000001</v>
      </c>
      <c r="E1953" s="34">
        <v>16699.100200000001</v>
      </c>
      <c r="F1953" s="34">
        <v>16699.100200000001</v>
      </c>
      <c r="G1953" s="34">
        <v>16699.100200000001</v>
      </c>
      <c r="H1953" s="34">
        <v>16699.100200000001</v>
      </c>
      <c r="I1953" s="34">
        <v>16699.100200000001</v>
      </c>
      <c r="J1953" s="34">
        <v>16699.100200000001</v>
      </c>
      <c r="K1953" s="34">
        <v>16699.100200000001</v>
      </c>
      <c r="L1953" s="34">
        <v>16699.100200000001</v>
      </c>
      <c r="M1953" s="34">
        <v>16699.100200000001</v>
      </c>
      <c r="N1953" s="34">
        <v>16699.100200000001</v>
      </c>
      <c r="O1953" s="34">
        <v>16699.100200000001</v>
      </c>
      <c r="P1953" s="34">
        <v>16699.100200000001</v>
      </c>
      <c r="Q1953" s="34">
        <v>16699.100200000001</v>
      </c>
      <c r="R1953" s="34">
        <v>16699.100200000001</v>
      </c>
      <c r="S1953" s="34">
        <v>16699.100200000001</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2.0000000000000001E-4</v>
      </c>
      <c r="D1955" s="34">
        <v>2.0000000000000001E-4</v>
      </c>
      <c r="E1955" s="34">
        <v>2.0000000000000001E-4</v>
      </c>
      <c r="F1955" s="34">
        <v>2.0000000000000001E-4</v>
      </c>
      <c r="G1955" s="34">
        <v>2.0000000000000001E-4</v>
      </c>
      <c r="H1955" s="34">
        <v>2.0000000000000001E-4</v>
      </c>
      <c r="I1955" s="34">
        <v>2.0000000000000001E-4</v>
      </c>
      <c r="J1955" s="34">
        <v>2.0000000000000001E-4</v>
      </c>
      <c r="K1955" s="34">
        <v>2.0000000000000001E-4</v>
      </c>
      <c r="L1955" s="34">
        <v>2.0000000000000001E-4</v>
      </c>
      <c r="M1955" s="34">
        <v>2.0000000000000001E-4</v>
      </c>
      <c r="N1955" s="34">
        <v>2.0000000000000001E-4</v>
      </c>
      <c r="O1955" s="34">
        <v>2.0000000000000001E-4</v>
      </c>
      <c r="P1955" s="34">
        <v>2.0000000000000001E-4</v>
      </c>
      <c r="Q1955" s="34">
        <v>2.0000000000000001E-4</v>
      </c>
      <c r="R1955" s="34">
        <v>2.0000000000000001E-4</v>
      </c>
      <c r="S1955" s="34">
        <v>2.0000000000000001E-4</v>
      </c>
    </row>
    <row r="1956" spans="2:19">
      <c r="B1956" s="5">
        <v>1969</v>
      </c>
      <c r="C1956" s="34">
        <v>4.0000000000000002E-4</v>
      </c>
      <c r="D1956" s="34">
        <v>4.0000000000000002E-4</v>
      </c>
      <c r="E1956" s="34">
        <v>4.0000000000000002E-4</v>
      </c>
      <c r="F1956" s="34">
        <v>4.0000000000000002E-4</v>
      </c>
      <c r="G1956" s="34">
        <v>4.0000000000000002E-4</v>
      </c>
      <c r="H1956" s="34">
        <v>4.0000000000000002E-4</v>
      </c>
      <c r="I1956" s="34">
        <v>4.0000000000000002E-4</v>
      </c>
      <c r="J1956" s="34">
        <v>4.0000000000000002E-4</v>
      </c>
      <c r="K1956" s="34">
        <v>4.0000000000000002E-4</v>
      </c>
      <c r="L1956" s="34">
        <v>4.0000000000000002E-4</v>
      </c>
      <c r="M1956" s="34">
        <v>4.0000000000000002E-4</v>
      </c>
      <c r="N1956" s="34">
        <v>4.0000000000000002E-4</v>
      </c>
      <c r="O1956" s="34">
        <v>4.0000000000000002E-4</v>
      </c>
      <c r="P1956" s="34">
        <v>4.0000000000000002E-4</v>
      </c>
      <c r="Q1956" s="34">
        <v>4.0000000000000002E-4</v>
      </c>
      <c r="R1956" s="34">
        <v>4.0000000000000002E-4</v>
      </c>
      <c r="S1956" s="34">
        <v>4.0000000000000002E-4</v>
      </c>
    </row>
    <row r="1957" spans="2:19">
      <c r="B1957" s="5">
        <v>1968</v>
      </c>
      <c r="C1957" s="34">
        <v>18489.240099999999</v>
      </c>
      <c r="D1957" s="34">
        <v>18489.240099999999</v>
      </c>
      <c r="E1957" s="34">
        <v>18489.240099999999</v>
      </c>
      <c r="F1957" s="34">
        <v>18489.240099999999</v>
      </c>
      <c r="G1957" s="34">
        <v>18489.240099999999</v>
      </c>
      <c r="H1957" s="34">
        <v>18489.240099999999</v>
      </c>
      <c r="I1957" s="34">
        <v>18489.240099999999</v>
      </c>
      <c r="J1957" s="34">
        <v>18489.240099999999</v>
      </c>
      <c r="K1957" s="34">
        <v>18489.240099999999</v>
      </c>
      <c r="L1957" s="34">
        <v>18489.240099999999</v>
      </c>
      <c r="M1957" s="34">
        <v>18489.240099999999</v>
      </c>
      <c r="N1957" s="34">
        <v>18489.240099999999</v>
      </c>
      <c r="O1957" s="34">
        <v>18489.240099999999</v>
      </c>
      <c r="P1957" s="34">
        <v>18489.240099999999</v>
      </c>
      <c r="Q1957" s="34">
        <v>18489.240099999999</v>
      </c>
      <c r="R1957" s="34">
        <v>18489.240099999999</v>
      </c>
      <c r="S1957" s="34">
        <v>18489.240099999999</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84967.520400000009</v>
      </c>
      <c r="D1961" s="34">
        <v>84967.520400000009</v>
      </c>
      <c r="E1961" s="34">
        <v>84967.520400000009</v>
      </c>
      <c r="F1961" s="34">
        <v>84967.520400000009</v>
      </c>
      <c r="G1961" s="34">
        <v>84967.520400000009</v>
      </c>
      <c r="H1961" s="34">
        <v>84967.520399999994</v>
      </c>
      <c r="I1961" s="34">
        <v>84967.520399999994</v>
      </c>
      <c r="J1961" s="34">
        <v>84967.520399999994</v>
      </c>
      <c r="K1961" s="34">
        <v>84967.520399999994</v>
      </c>
      <c r="L1961" s="34">
        <v>84967.520399999994</v>
      </c>
      <c r="M1961" s="34">
        <v>84967.520399999994</v>
      </c>
      <c r="N1961" s="34">
        <v>84967.520399999994</v>
      </c>
      <c r="O1961" s="34">
        <v>84967.520399999994</v>
      </c>
      <c r="P1961" s="34">
        <v>84967.520399999994</v>
      </c>
      <c r="Q1961" s="34">
        <v>84967.520399999994</v>
      </c>
      <c r="R1961" s="34">
        <v>84967.520399999994</v>
      </c>
      <c r="S1961" s="34">
        <v>84967.520399999994</v>
      </c>
    </row>
    <row r="1962" spans="2:19">
      <c r="B1962" s="5">
        <v>1963</v>
      </c>
      <c r="C1962" s="34">
        <v>43668.460499999994</v>
      </c>
      <c r="D1962" s="34">
        <v>43668.460499999994</v>
      </c>
      <c r="E1962" s="34">
        <v>43668.460499999994</v>
      </c>
      <c r="F1962" s="34">
        <v>43668.460499999994</v>
      </c>
      <c r="G1962" s="34">
        <v>43668.460499999994</v>
      </c>
      <c r="H1962" s="34">
        <v>43668.460500000008</v>
      </c>
      <c r="I1962" s="34">
        <v>43668.460500000008</v>
      </c>
      <c r="J1962" s="34">
        <v>43668.460500000008</v>
      </c>
      <c r="K1962" s="34">
        <v>43668.460500000008</v>
      </c>
      <c r="L1962" s="34">
        <v>43668.460500000008</v>
      </c>
      <c r="M1962" s="34">
        <v>43668.460500000008</v>
      </c>
      <c r="N1962" s="34">
        <v>43668.460500000008</v>
      </c>
      <c r="O1962" s="34">
        <v>43668.460500000008</v>
      </c>
      <c r="P1962" s="34">
        <v>43668.460500000008</v>
      </c>
      <c r="Q1962" s="34">
        <v>43668.460500000008</v>
      </c>
      <c r="R1962" s="34">
        <v>43668.460500000008</v>
      </c>
      <c r="S1962" s="34">
        <v>43668.460500000008</v>
      </c>
    </row>
    <row r="1963" spans="2:19">
      <c r="B1963" s="5">
        <v>1962</v>
      </c>
      <c r="C1963" s="34">
        <v>4017.0900999999999</v>
      </c>
      <c r="D1963" s="34">
        <v>4017.0900999999999</v>
      </c>
      <c r="E1963" s="34">
        <v>4017.0900999999999</v>
      </c>
      <c r="F1963" s="34">
        <v>4017.0900999999999</v>
      </c>
      <c r="G1963" s="34">
        <v>4017.0900999999999</v>
      </c>
      <c r="H1963" s="34">
        <v>4017.0900999999999</v>
      </c>
      <c r="I1963" s="34">
        <v>4017.0900999999999</v>
      </c>
      <c r="J1963" s="34">
        <v>4017.0900999999999</v>
      </c>
      <c r="K1963" s="34">
        <v>4017.0900999999999</v>
      </c>
      <c r="L1963" s="34">
        <v>4017.0900999999999</v>
      </c>
      <c r="M1963" s="34">
        <v>4017.0900999999999</v>
      </c>
      <c r="N1963" s="34">
        <v>4017.0900999999999</v>
      </c>
      <c r="O1963" s="34">
        <v>4017.0900999999999</v>
      </c>
      <c r="P1963" s="34">
        <v>4017.0900999999999</v>
      </c>
      <c r="Q1963" s="34">
        <v>4017.0900999999999</v>
      </c>
      <c r="R1963" s="34">
        <v>4017.0900999999999</v>
      </c>
      <c r="S1963" s="34">
        <v>4017.0900999999999</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121481.47150000007</v>
      </c>
      <c r="D1965" s="34">
        <v>121481.47150000007</v>
      </c>
      <c r="E1965" s="34">
        <v>121481.47150000007</v>
      </c>
      <c r="F1965" s="34">
        <v>121481.47150000007</v>
      </c>
      <c r="G1965" s="34">
        <v>121481.47150000007</v>
      </c>
      <c r="H1965" s="34">
        <v>121481.47150000001</v>
      </c>
      <c r="I1965" s="34">
        <v>121481.47150000001</v>
      </c>
      <c r="J1965" s="34">
        <v>121481.47150000001</v>
      </c>
      <c r="K1965" s="34">
        <v>121481.47150000001</v>
      </c>
      <c r="L1965" s="34">
        <v>121481.47150000001</v>
      </c>
      <c r="M1965" s="34">
        <v>121481.47150000001</v>
      </c>
      <c r="N1965" s="34">
        <v>121481.47150000001</v>
      </c>
      <c r="O1965" s="34">
        <v>121481.47150000001</v>
      </c>
      <c r="P1965" s="34">
        <v>121481.47150000001</v>
      </c>
      <c r="Q1965" s="34">
        <v>121481.47150000001</v>
      </c>
      <c r="R1965" s="34">
        <v>121481.47150000001</v>
      </c>
      <c r="S1965" s="34">
        <v>121481.47150000001</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4236575.0555000007</v>
      </c>
      <c r="D1996" s="7">
        <f>SUM(D1918:D1995)</f>
        <v>4615472.1861999994</v>
      </c>
      <c r="E1996" s="7">
        <f>SUM(E1917:E1995)</f>
        <v>4718592.0667999992</v>
      </c>
      <c r="F1996" s="7">
        <f>SUM(F1916:F1995)</f>
        <v>4741846.4870999996</v>
      </c>
      <c r="G1996" s="7">
        <f>SUM(G1915:G1995)</f>
        <v>4742118.2271999996</v>
      </c>
      <c r="H1996" s="7">
        <f>SUM(H1909:H1995)</f>
        <v>5356708.8777000001</v>
      </c>
      <c r="I1996" s="7">
        <f>SUM(I1909:I1995)</f>
        <v>5946188.7870000014</v>
      </c>
      <c r="J1996" s="7">
        <f t="shared" ref="J1996" si="35">SUM(J1909:J1995)</f>
        <v>6086016.9570000004</v>
      </c>
      <c r="K1996" s="7">
        <f>SUM(K1909:K1995)</f>
        <v>6086016.9570000004</v>
      </c>
      <c r="L1996" s="7">
        <f t="shared" ref="L1996" si="36">SUM(L1909:L1995)</f>
        <v>6094751.2769999998</v>
      </c>
      <c r="M1996" s="7">
        <f>SUM(M1909:M1995)</f>
        <v>6494809.5812703362</v>
      </c>
      <c r="N1996" s="10">
        <f>SUM(N1904:N1995)</f>
        <v>6638947.3812703369</v>
      </c>
      <c r="O1996" s="10">
        <f>SUM(O1904:O1995)</f>
        <v>6699766.8612703364</v>
      </c>
      <c r="P1996" s="10">
        <f>SUM(P1904:P1995)</f>
        <v>6743611.6412703367</v>
      </c>
      <c r="Q1996" s="10">
        <f>SUM(Q1904:Q1995)</f>
        <v>7261677.4512703363</v>
      </c>
      <c r="R1996" s="10">
        <f>SUM(R1903:R1995)</f>
        <v>7265251.1812703358</v>
      </c>
      <c r="S1996" s="10">
        <f>SUM(S1903:S1995)</f>
        <v>7265251.1812703358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512.16</v>
      </c>
    </row>
    <row r="1999" spans="1:19">
      <c r="A1999" s="35"/>
      <c r="B1999" s="5">
        <v>2021</v>
      </c>
      <c r="C1999" s="33"/>
      <c r="D1999" s="33"/>
      <c r="E1999" s="33"/>
      <c r="F1999" s="33"/>
      <c r="G1999" s="33"/>
      <c r="H1999" s="33"/>
      <c r="I1999" s="33"/>
      <c r="J1999" s="33"/>
      <c r="K1999" s="33"/>
      <c r="L1999" s="33"/>
      <c r="M1999" s="33"/>
      <c r="N1999" s="33"/>
      <c r="O1999" s="33"/>
      <c r="P1999" s="33"/>
      <c r="Q1999" s="33"/>
      <c r="R1999" s="34">
        <v>100367.03999999999</v>
      </c>
      <c r="S1999" s="34">
        <v>100367.03999999999</v>
      </c>
    </row>
    <row r="2000" spans="1:19">
      <c r="B2000" s="5">
        <v>2020</v>
      </c>
      <c r="C2000" s="33"/>
      <c r="D2000" s="33"/>
      <c r="E2000" s="33"/>
      <c r="F2000" s="33"/>
      <c r="G2000" s="33"/>
      <c r="H2000" s="33"/>
      <c r="I2000" s="33"/>
      <c r="J2000" s="33"/>
      <c r="K2000" s="33"/>
      <c r="L2000" s="33"/>
      <c r="M2000" s="33"/>
      <c r="N2000" s="33"/>
      <c r="O2000" s="33"/>
      <c r="P2000" s="33"/>
      <c r="Q2000" s="34">
        <v>187072.34</v>
      </c>
      <c r="R2000" s="34">
        <v>187072.34</v>
      </c>
      <c r="S2000" s="34">
        <v>187072.34</v>
      </c>
    </row>
    <row r="2001" spans="1:19">
      <c r="A2001" s="37"/>
      <c r="B2001" s="5">
        <v>2019</v>
      </c>
      <c r="C2001" s="33"/>
      <c r="D2001" s="33"/>
      <c r="E2001" s="33"/>
      <c r="F2001" s="33"/>
      <c r="G2001" s="33"/>
      <c r="H2001" s="33"/>
      <c r="I2001" s="33"/>
      <c r="J2001" s="33"/>
      <c r="K2001" s="33"/>
      <c r="L2001" s="33"/>
      <c r="M2001" s="33"/>
      <c r="N2001" s="33"/>
      <c r="O2001" s="33"/>
      <c r="P2001" s="34">
        <v>58648.840000000004</v>
      </c>
      <c r="Q2001" s="34">
        <v>58648.840000000004</v>
      </c>
      <c r="R2001" s="34">
        <v>58648.840000000004</v>
      </c>
      <c r="S2001" s="34">
        <v>58648.840000000004</v>
      </c>
    </row>
    <row r="2002" spans="1:19">
      <c r="A2002" s="37"/>
      <c r="B2002" s="5">
        <v>2018</v>
      </c>
      <c r="C2002" s="33"/>
      <c r="D2002" s="33"/>
      <c r="E2002" s="33"/>
      <c r="F2002" s="33"/>
      <c r="G2002" s="33"/>
      <c r="H2002" s="33"/>
      <c r="I2002" s="33"/>
      <c r="J2002" s="33"/>
      <c r="K2002" s="33"/>
      <c r="L2002" s="33"/>
      <c r="M2002" s="33"/>
      <c r="N2002" s="33"/>
      <c r="O2002" s="34">
        <v>8087.04</v>
      </c>
      <c r="P2002" s="34">
        <v>8087.04</v>
      </c>
      <c r="Q2002" s="34">
        <v>8087.04</v>
      </c>
      <c r="R2002" s="34">
        <v>8087.04</v>
      </c>
      <c r="S2002" s="34">
        <v>8087.04</v>
      </c>
    </row>
    <row r="2003" spans="1:19">
      <c r="A2003" s="37"/>
      <c r="B2003" s="5">
        <v>2017</v>
      </c>
      <c r="C2003" s="33"/>
      <c r="D2003" s="33"/>
      <c r="E2003" s="33"/>
      <c r="F2003" s="33"/>
      <c r="G2003" s="33"/>
      <c r="H2003" s="33"/>
      <c r="I2003" s="33"/>
      <c r="J2003" s="33"/>
      <c r="K2003" s="33"/>
      <c r="L2003" s="33"/>
      <c r="M2003" s="33"/>
      <c r="N2003" s="34">
        <v>1965.7</v>
      </c>
      <c r="O2003" s="34">
        <v>1965.7</v>
      </c>
      <c r="P2003" s="34">
        <v>1965.7</v>
      </c>
      <c r="Q2003" s="34">
        <v>1965.7</v>
      </c>
      <c r="R2003" s="34">
        <v>1965.7</v>
      </c>
      <c r="S2003" s="34">
        <v>1965.7</v>
      </c>
    </row>
    <row r="2004" spans="1:19">
      <c r="B2004" s="5">
        <v>2016</v>
      </c>
      <c r="C2004" s="33"/>
      <c r="D2004" s="33"/>
      <c r="E2004" s="33"/>
      <c r="F2004" s="33"/>
      <c r="G2004" s="33"/>
      <c r="H2004" s="33"/>
      <c r="I2004" s="33"/>
      <c r="J2004" s="33"/>
      <c r="K2004" s="33"/>
      <c r="L2004" s="33"/>
      <c r="M2004" s="34">
        <v>62143.479999999996</v>
      </c>
      <c r="N2004" s="34">
        <v>62143.479999999996</v>
      </c>
      <c r="O2004" s="34">
        <v>62143.479999999996</v>
      </c>
      <c r="P2004" s="34">
        <v>62143.479999999996</v>
      </c>
      <c r="Q2004" s="34">
        <v>62143.479999999996</v>
      </c>
      <c r="R2004" s="34">
        <v>62143.479999999996</v>
      </c>
      <c r="S2004" s="34">
        <v>62143.479999999996</v>
      </c>
    </row>
    <row r="2005" spans="1:19">
      <c r="B2005" s="5">
        <v>2015</v>
      </c>
      <c r="C2005" s="33"/>
      <c r="D2005" s="33"/>
      <c r="E2005" s="33"/>
      <c r="F2005" s="33"/>
      <c r="G2005" s="33"/>
      <c r="H2005" s="33"/>
      <c r="I2005" s="33"/>
      <c r="J2005" s="33"/>
      <c r="K2005" s="33"/>
      <c r="L2005" s="34">
        <v>1227.29</v>
      </c>
      <c r="M2005" s="34">
        <v>1227.29</v>
      </c>
      <c r="N2005" s="34">
        <v>1227.29</v>
      </c>
      <c r="O2005" s="34">
        <v>1227.29</v>
      </c>
      <c r="P2005" s="34">
        <v>1227.29</v>
      </c>
      <c r="Q2005" s="34">
        <v>1227.29</v>
      </c>
      <c r="R2005" s="34">
        <v>1227.29</v>
      </c>
      <c r="S2005" s="34">
        <v>1227.29</v>
      </c>
    </row>
    <row r="2006" spans="1:19">
      <c r="B2006" s="5">
        <v>2014</v>
      </c>
      <c r="C2006" s="33"/>
      <c r="D2006" s="33"/>
      <c r="E2006" s="33"/>
      <c r="F2006" s="33"/>
      <c r="G2006" s="33"/>
      <c r="H2006" s="33"/>
      <c r="I2006" s="33"/>
      <c r="J2006" s="33"/>
      <c r="K2006" s="34">
        <v>16373.48</v>
      </c>
      <c r="L2006" s="34">
        <v>16373.48</v>
      </c>
      <c r="M2006" s="34">
        <v>16373.48</v>
      </c>
      <c r="N2006" s="34">
        <v>16373.48</v>
      </c>
      <c r="O2006" s="34">
        <v>16373.48</v>
      </c>
      <c r="P2006" s="34">
        <v>16373.48</v>
      </c>
      <c r="Q2006" s="34">
        <v>16373.48</v>
      </c>
      <c r="R2006" s="34">
        <v>16373.48</v>
      </c>
      <c r="S2006" s="34">
        <v>16373.48</v>
      </c>
    </row>
    <row r="2007" spans="1:19">
      <c r="B2007" s="5">
        <v>2013</v>
      </c>
      <c r="C2007" s="33"/>
      <c r="D2007" s="33"/>
      <c r="E2007" s="33"/>
      <c r="F2007" s="33"/>
      <c r="G2007" s="33"/>
      <c r="H2007" s="33"/>
      <c r="I2007" s="33"/>
      <c r="J2007" s="34">
        <v>2131.7600000000002</v>
      </c>
      <c r="K2007" s="34">
        <v>2131.7600000000002</v>
      </c>
      <c r="L2007" s="34">
        <v>2131.7600000000002</v>
      </c>
      <c r="M2007" s="34">
        <v>2131.7600000000002</v>
      </c>
      <c r="N2007" s="34">
        <v>2131.7600000000002</v>
      </c>
      <c r="O2007" s="34">
        <v>2131.7600000000002</v>
      </c>
      <c r="P2007" s="34">
        <v>2131.7600000000002</v>
      </c>
      <c r="Q2007" s="34">
        <v>2131.7600000000002</v>
      </c>
      <c r="R2007" s="34">
        <v>2131.7600000000002</v>
      </c>
      <c r="S2007" s="34">
        <v>2131.7600000000002</v>
      </c>
    </row>
    <row r="2008" spans="1:19">
      <c r="B2008" s="5">
        <v>2012</v>
      </c>
      <c r="C2008" s="33"/>
      <c r="D2008" s="33"/>
      <c r="E2008" s="33"/>
      <c r="F2008" s="33"/>
      <c r="G2008" s="33"/>
      <c r="H2008" s="33"/>
      <c r="I2008" s="34">
        <v>81177.66</v>
      </c>
      <c r="J2008" s="34">
        <v>81177.66</v>
      </c>
      <c r="K2008" s="34">
        <v>81177.66</v>
      </c>
      <c r="L2008" s="34">
        <v>81177.66</v>
      </c>
      <c r="M2008" s="34">
        <v>81177.66</v>
      </c>
      <c r="N2008" s="34">
        <v>81177.66</v>
      </c>
      <c r="O2008" s="34">
        <v>81177.66</v>
      </c>
      <c r="P2008" s="34">
        <v>81177.66</v>
      </c>
      <c r="Q2008" s="34">
        <v>81177.66</v>
      </c>
      <c r="R2008" s="34">
        <v>81177.66</v>
      </c>
      <c r="S2008" s="34">
        <v>81177.66</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83225.070300000007</v>
      </c>
      <c r="H2010" s="34">
        <v>83225.070300000007</v>
      </c>
      <c r="I2010" s="34">
        <v>97181.070200000002</v>
      </c>
      <c r="J2010" s="34">
        <v>97181.070200000002</v>
      </c>
      <c r="K2010" s="34">
        <v>97181.070200000002</v>
      </c>
      <c r="L2010" s="34">
        <v>97181.070200000002</v>
      </c>
      <c r="M2010" s="34">
        <v>97181.070200000002</v>
      </c>
      <c r="N2010" s="34">
        <v>97181.070200000002</v>
      </c>
      <c r="O2010" s="34">
        <v>97181.070200000002</v>
      </c>
      <c r="P2010" s="34">
        <v>97181.070200000002</v>
      </c>
      <c r="Q2010" s="34">
        <v>97181.070200000002</v>
      </c>
      <c r="R2010" s="34">
        <v>97181.070200000002</v>
      </c>
      <c r="S2010" s="34">
        <v>97181.070200000002</v>
      </c>
    </row>
    <row r="2011" spans="1:19">
      <c r="B2011" s="5">
        <v>2009</v>
      </c>
      <c r="C2011" s="33"/>
      <c r="D2011" s="33"/>
      <c r="E2011" s="33"/>
      <c r="F2011" s="34">
        <v>144795.2004</v>
      </c>
      <c r="G2011" s="34">
        <v>144795.2004</v>
      </c>
      <c r="H2011" s="34">
        <v>144795.2004</v>
      </c>
      <c r="I2011" s="34">
        <v>151578.2003</v>
      </c>
      <c r="J2011" s="34">
        <v>151578.2003</v>
      </c>
      <c r="K2011" s="34">
        <v>151578.2003</v>
      </c>
      <c r="L2011" s="34">
        <v>151578.2003</v>
      </c>
      <c r="M2011" s="34">
        <v>151578.2003</v>
      </c>
      <c r="N2011" s="34">
        <v>151578.2003</v>
      </c>
      <c r="O2011" s="34">
        <v>151578.2003</v>
      </c>
      <c r="P2011" s="34">
        <v>151578.2003</v>
      </c>
      <c r="Q2011" s="34">
        <v>151578.2003</v>
      </c>
      <c r="R2011" s="34">
        <v>151578.2003</v>
      </c>
      <c r="S2011" s="34">
        <v>151578.2003</v>
      </c>
    </row>
    <row r="2012" spans="1:19">
      <c r="B2012" s="5">
        <v>2008</v>
      </c>
      <c r="C2012" s="33"/>
      <c r="D2012" s="33"/>
      <c r="E2012" s="34">
        <v>62542.600499999986</v>
      </c>
      <c r="F2012" s="34">
        <v>62542.600499999986</v>
      </c>
      <c r="G2012" s="34">
        <v>62542.600499999986</v>
      </c>
      <c r="H2012" s="34">
        <v>62542.6005</v>
      </c>
      <c r="I2012" s="34">
        <v>62542.6005</v>
      </c>
      <c r="J2012" s="34">
        <v>62542.6005</v>
      </c>
      <c r="K2012" s="34">
        <v>62542.6005</v>
      </c>
      <c r="L2012" s="34">
        <v>62542.6005</v>
      </c>
      <c r="M2012" s="34">
        <v>62542.6005</v>
      </c>
      <c r="N2012" s="34">
        <v>62542.6005</v>
      </c>
      <c r="O2012" s="34">
        <v>62542.6005</v>
      </c>
      <c r="P2012" s="34">
        <v>62542.6005</v>
      </c>
      <c r="Q2012" s="34">
        <v>62542.6005</v>
      </c>
      <c r="R2012" s="34">
        <v>62542.6005</v>
      </c>
      <c r="S2012" s="34">
        <v>62542.6005</v>
      </c>
    </row>
    <row r="2013" spans="1:19">
      <c r="B2013" s="5">
        <v>2007</v>
      </c>
      <c r="C2013" s="33"/>
      <c r="D2013" s="34">
        <v>65413.200499999984</v>
      </c>
      <c r="E2013" s="34">
        <v>65413.200499999984</v>
      </c>
      <c r="F2013" s="34">
        <v>65413.200499999984</v>
      </c>
      <c r="G2013" s="34">
        <v>65413.200499999984</v>
      </c>
      <c r="H2013" s="34">
        <v>65413.200499999992</v>
      </c>
      <c r="I2013" s="34">
        <v>159652.2004</v>
      </c>
      <c r="J2013" s="34">
        <v>159652.2004</v>
      </c>
      <c r="K2013" s="34">
        <v>159652.2004</v>
      </c>
      <c r="L2013" s="34">
        <v>159652.2004</v>
      </c>
      <c r="M2013" s="34">
        <v>159652.2004</v>
      </c>
      <c r="N2013" s="34">
        <v>159652.2004</v>
      </c>
      <c r="O2013" s="34">
        <v>159652.2004</v>
      </c>
      <c r="P2013" s="34">
        <v>159652.2004</v>
      </c>
      <c r="Q2013" s="34">
        <v>159652.2004</v>
      </c>
      <c r="R2013" s="34">
        <v>159652.2004</v>
      </c>
      <c r="S2013" s="34">
        <v>159652.2004</v>
      </c>
    </row>
    <row r="2014" spans="1:19">
      <c r="B2014" s="5">
        <v>2006</v>
      </c>
      <c r="C2014" s="34">
        <v>172559.71090000003</v>
      </c>
      <c r="D2014" s="34">
        <v>172559.71090000003</v>
      </c>
      <c r="E2014" s="34">
        <v>172559.71090000003</v>
      </c>
      <c r="F2014" s="34">
        <v>172559.71090000003</v>
      </c>
      <c r="G2014" s="34">
        <v>172559.71090000003</v>
      </c>
      <c r="H2014" s="34">
        <v>172559.71089999998</v>
      </c>
      <c r="I2014" s="34">
        <v>172559.71089999998</v>
      </c>
      <c r="J2014" s="34">
        <v>172559.71089999998</v>
      </c>
      <c r="K2014" s="34">
        <v>172559.71089999998</v>
      </c>
      <c r="L2014" s="34">
        <v>172559.71089999998</v>
      </c>
      <c r="M2014" s="34">
        <v>172559.71089999998</v>
      </c>
      <c r="N2014" s="34">
        <v>172559.71089999998</v>
      </c>
      <c r="O2014" s="34">
        <v>172559.71089999998</v>
      </c>
      <c r="P2014" s="34">
        <v>172559.71089999998</v>
      </c>
      <c r="Q2014" s="34">
        <v>172559.71089999998</v>
      </c>
      <c r="R2014" s="34">
        <v>172559.71089999998</v>
      </c>
      <c r="S2014" s="34">
        <v>172559.71089999998</v>
      </c>
    </row>
    <row r="2015" spans="1:19">
      <c r="B2015" s="5">
        <v>2005</v>
      </c>
      <c r="C2015" s="34">
        <v>36802.95029999999</v>
      </c>
      <c r="D2015" s="34">
        <v>36802.95029999999</v>
      </c>
      <c r="E2015" s="34">
        <v>36802.95029999999</v>
      </c>
      <c r="F2015" s="34">
        <v>36802.95029999999</v>
      </c>
      <c r="G2015" s="34">
        <v>36802.95029999999</v>
      </c>
      <c r="H2015" s="34">
        <v>36802.950299999997</v>
      </c>
      <c r="I2015" s="34">
        <v>48855.950199999999</v>
      </c>
      <c r="J2015" s="34">
        <v>48855.950199999999</v>
      </c>
      <c r="K2015" s="34">
        <v>48855.950199999999</v>
      </c>
      <c r="L2015" s="34">
        <v>48855.950199999999</v>
      </c>
      <c r="M2015" s="34">
        <v>48855.950199999999</v>
      </c>
      <c r="N2015" s="34">
        <v>48855.950199999999</v>
      </c>
      <c r="O2015" s="34">
        <v>48855.950199999999</v>
      </c>
      <c r="P2015" s="34">
        <v>48855.950199999999</v>
      </c>
      <c r="Q2015" s="34">
        <v>48855.950199999999</v>
      </c>
      <c r="R2015" s="34">
        <v>48855.950199999999</v>
      </c>
      <c r="S2015" s="34">
        <v>48855.950199999999</v>
      </c>
    </row>
    <row r="2016" spans="1:19">
      <c r="B2016" s="5">
        <v>2004</v>
      </c>
      <c r="C2016" s="34">
        <v>34080.240499999993</v>
      </c>
      <c r="D2016" s="34">
        <v>34080.240499999993</v>
      </c>
      <c r="E2016" s="34">
        <v>34080.240499999993</v>
      </c>
      <c r="F2016" s="34">
        <v>34080.240499999993</v>
      </c>
      <c r="G2016" s="34">
        <v>34080.240499999993</v>
      </c>
      <c r="H2016" s="34">
        <v>34080.2405</v>
      </c>
      <c r="I2016" s="34">
        <v>34080.2405</v>
      </c>
      <c r="J2016" s="34">
        <v>34080.2405</v>
      </c>
      <c r="K2016" s="34">
        <v>34080.2405</v>
      </c>
      <c r="L2016" s="34">
        <v>34080.2405</v>
      </c>
      <c r="M2016" s="34">
        <v>34080.2405</v>
      </c>
      <c r="N2016" s="34">
        <v>34080.2405</v>
      </c>
      <c r="O2016" s="34">
        <v>34080.2405</v>
      </c>
      <c r="P2016" s="34">
        <v>34080.2405</v>
      </c>
      <c r="Q2016" s="34">
        <v>34080.2405</v>
      </c>
      <c r="R2016" s="34">
        <v>34080.2405</v>
      </c>
      <c r="S2016" s="34">
        <v>34080.2405</v>
      </c>
    </row>
    <row r="2017" spans="2:19">
      <c r="B2017" s="5">
        <v>2003</v>
      </c>
      <c r="C2017" s="34">
        <v>206379.5112000001</v>
      </c>
      <c r="D2017" s="34">
        <v>206379.5112000001</v>
      </c>
      <c r="E2017" s="34">
        <v>206379.5112000001</v>
      </c>
      <c r="F2017" s="34">
        <v>206379.5112000001</v>
      </c>
      <c r="G2017" s="34">
        <v>206379.5112000001</v>
      </c>
      <c r="H2017" s="34">
        <v>206379.51120000004</v>
      </c>
      <c r="I2017" s="34">
        <v>229167.51110000003</v>
      </c>
      <c r="J2017" s="34">
        <v>229167.51110000003</v>
      </c>
      <c r="K2017" s="34">
        <v>229167.51110000003</v>
      </c>
      <c r="L2017" s="34">
        <v>229167.51110000003</v>
      </c>
      <c r="M2017" s="34">
        <v>229167.51110000003</v>
      </c>
      <c r="N2017" s="34">
        <v>229167.51110000003</v>
      </c>
      <c r="O2017" s="34">
        <v>229167.51110000003</v>
      </c>
      <c r="P2017" s="34">
        <v>229167.51110000003</v>
      </c>
      <c r="Q2017" s="34">
        <v>229167.51110000003</v>
      </c>
      <c r="R2017" s="34">
        <v>229167.51110000003</v>
      </c>
      <c r="S2017" s="34">
        <v>229167.51110000003</v>
      </c>
    </row>
    <row r="2018" spans="2:19">
      <c r="B2018" s="5">
        <v>2002</v>
      </c>
      <c r="C2018" s="34">
        <v>69647.640900000042</v>
      </c>
      <c r="D2018" s="34">
        <v>69647.640900000042</v>
      </c>
      <c r="E2018" s="34">
        <v>69647.640900000042</v>
      </c>
      <c r="F2018" s="34">
        <v>69647.640900000042</v>
      </c>
      <c r="G2018" s="34">
        <v>69647.640900000042</v>
      </c>
      <c r="H2018" s="34">
        <v>69647.640900000013</v>
      </c>
      <c r="I2018" s="34">
        <v>76127.640800000008</v>
      </c>
      <c r="J2018" s="34">
        <v>76127.640800000008</v>
      </c>
      <c r="K2018" s="34">
        <v>76127.640800000008</v>
      </c>
      <c r="L2018" s="34">
        <v>76127.640800000008</v>
      </c>
      <c r="M2018" s="34">
        <v>76127.640800000008</v>
      </c>
      <c r="N2018" s="34">
        <v>76127.640800000008</v>
      </c>
      <c r="O2018" s="34">
        <v>76127.640800000008</v>
      </c>
      <c r="P2018" s="34">
        <v>76127.640800000008</v>
      </c>
      <c r="Q2018" s="34">
        <v>76127.640800000008</v>
      </c>
      <c r="R2018" s="34">
        <v>76127.640800000008</v>
      </c>
      <c r="S2018" s="34">
        <v>76127.640800000008</v>
      </c>
    </row>
    <row r="2019" spans="2:19">
      <c r="B2019" s="5">
        <v>2001</v>
      </c>
      <c r="C2019" s="34">
        <v>79214.391000000047</v>
      </c>
      <c r="D2019" s="34">
        <v>79214.391000000047</v>
      </c>
      <c r="E2019" s="34">
        <v>79214.391000000047</v>
      </c>
      <c r="F2019" s="34">
        <v>79214.391000000047</v>
      </c>
      <c r="G2019" s="34">
        <v>79214.391000000047</v>
      </c>
      <c r="H2019" s="34">
        <v>79214.391000000003</v>
      </c>
      <c r="I2019" s="34">
        <v>82179.390899999999</v>
      </c>
      <c r="J2019" s="34">
        <v>82179.390899999999</v>
      </c>
      <c r="K2019" s="34">
        <v>82179.390899999999</v>
      </c>
      <c r="L2019" s="34">
        <v>82179.390899999999</v>
      </c>
      <c r="M2019" s="34">
        <v>82179.390899999999</v>
      </c>
      <c r="N2019" s="34">
        <v>82179.390899999999</v>
      </c>
      <c r="O2019" s="34">
        <v>82179.390899999999</v>
      </c>
      <c r="P2019" s="34">
        <v>82179.390899999999</v>
      </c>
      <c r="Q2019" s="34">
        <v>82179.390899999999</v>
      </c>
      <c r="R2019" s="34">
        <v>82179.390899999999</v>
      </c>
      <c r="S2019" s="34">
        <v>82179.390899999999</v>
      </c>
    </row>
    <row r="2020" spans="2:19">
      <c r="B2020" s="5">
        <v>2000</v>
      </c>
      <c r="C2020" s="34">
        <v>119374.24140000007</v>
      </c>
      <c r="D2020" s="34">
        <v>119374.24140000007</v>
      </c>
      <c r="E2020" s="34">
        <v>119374.24140000007</v>
      </c>
      <c r="F2020" s="34">
        <v>119374.24140000007</v>
      </c>
      <c r="G2020" s="34">
        <v>119374.24140000007</v>
      </c>
      <c r="H2020" s="34">
        <v>119374.24140000001</v>
      </c>
      <c r="I2020" s="34">
        <v>122923.24130000001</v>
      </c>
      <c r="J2020" s="34">
        <v>122923.24130000001</v>
      </c>
      <c r="K2020" s="34">
        <v>122923.24130000001</v>
      </c>
      <c r="L2020" s="34">
        <v>122923.24130000001</v>
      </c>
      <c r="M2020" s="34">
        <v>122923.24130000001</v>
      </c>
      <c r="N2020" s="34">
        <v>122923.24130000001</v>
      </c>
      <c r="O2020" s="34">
        <v>122923.24130000001</v>
      </c>
      <c r="P2020" s="34">
        <v>122923.24130000001</v>
      </c>
      <c r="Q2020" s="34">
        <v>122923.24130000001</v>
      </c>
      <c r="R2020" s="34">
        <v>122923.24130000001</v>
      </c>
      <c r="S2020" s="34">
        <v>122923.24130000001</v>
      </c>
    </row>
    <row r="2021" spans="2:19">
      <c r="B2021" s="5">
        <v>1999</v>
      </c>
      <c r="C2021" s="34">
        <v>100951.30120000005</v>
      </c>
      <c r="D2021" s="34">
        <v>100951.30120000005</v>
      </c>
      <c r="E2021" s="34">
        <v>100951.30120000005</v>
      </c>
      <c r="F2021" s="34">
        <v>100951.30120000005</v>
      </c>
      <c r="G2021" s="34">
        <v>100951.30120000005</v>
      </c>
      <c r="H2021" s="34">
        <v>100951.30119999999</v>
      </c>
      <c r="I2021" s="34">
        <v>105745.30109999998</v>
      </c>
      <c r="J2021" s="34">
        <v>105745.30109999998</v>
      </c>
      <c r="K2021" s="34">
        <v>105745.30109999998</v>
      </c>
      <c r="L2021" s="34">
        <v>105745.30109999998</v>
      </c>
      <c r="M2021" s="34">
        <v>105745.30109999998</v>
      </c>
      <c r="N2021" s="34">
        <v>105745.30109999998</v>
      </c>
      <c r="O2021" s="34">
        <v>105745.30109999998</v>
      </c>
      <c r="P2021" s="34">
        <v>105745.30109999998</v>
      </c>
      <c r="Q2021" s="34">
        <v>105745.30109999998</v>
      </c>
      <c r="R2021" s="34">
        <v>105745.30109999998</v>
      </c>
      <c r="S2021" s="34">
        <v>105745.30109999998</v>
      </c>
    </row>
    <row r="2022" spans="2:19">
      <c r="B2022" s="5">
        <v>1998</v>
      </c>
      <c r="C2022" s="34">
        <v>163537.91160000005</v>
      </c>
      <c r="D2022" s="34">
        <v>163537.91160000005</v>
      </c>
      <c r="E2022" s="34">
        <v>163537.91160000005</v>
      </c>
      <c r="F2022" s="34">
        <v>163537.91160000005</v>
      </c>
      <c r="G2022" s="34">
        <v>163537.91160000005</v>
      </c>
      <c r="H2022" s="34">
        <v>163537.91159999996</v>
      </c>
      <c r="I2022" s="34">
        <v>188184.91149999996</v>
      </c>
      <c r="J2022" s="34">
        <v>188184.91149999996</v>
      </c>
      <c r="K2022" s="34">
        <v>188184.91149999996</v>
      </c>
      <c r="L2022" s="34">
        <v>188184.91149999996</v>
      </c>
      <c r="M2022" s="34">
        <v>188184.91149999996</v>
      </c>
      <c r="N2022" s="34">
        <v>188184.91149999996</v>
      </c>
      <c r="O2022" s="34">
        <v>188184.91149999996</v>
      </c>
      <c r="P2022" s="34">
        <v>188184.91149999996</v>
      </c>
      <c r="Q2022" s="34">
        <v>188184.91149999996</v>
      </c>
      <c r="R2022" s="34">
        <v>188184.91149999996</v>
      </c>
      <c r="S2022" s="34">
        <v>188184.91149999996</v>
      </c>
    </row>
    <row r="2023" spans="2:19">
      <c r="B2023" s="5">
        <v>1997</v>
      </c>
      <c r="C2023" s="34">
        <v>188529.13220000008</v>
      </c>
      <c r="D2023" s="34">
        <v>188529.13220000008</v>
      </c>
      <c r="E2023" s="34">
        <v>188529.13220000008</v>
      </c>
      <c r="F2023" s="34">
        <v>188529.13220000008</v>
      </c>
      <c r="G2023" s="34">
        <v>188529.13220000008</v>
      </c>
      <c r="H2023" s="34">
        <v>188529.13219999996</v>
      </c>
      <c r="I2023" s="34">
        <v>210772.13209999996</v>
      </c>
      <c r="J2023" s="34">
        <v>210772.13209999996</v>
      </c>
      <c r="K2023" s="34">
        <v>210772.13209999996</v>
      </c>
      <c r="L2023" s="34">
        <v>210772.13209999996</v>
      </c>
      <c r="M2023" s="34">
        <v>210772.13209999996</v>
      </c>
      <c r="N2023" s="34">
        <v>210772.13209999996</v>
      </c>
      <c r="O2023" s="34">
        <v>210772.13209999996</v>
      </c>
      <c r="P2023" s="34">
        <v>210772.13209999996</v>
      </c>
      <c r="Q2023" s="34">
        <v>210772.13209999996</v>
      </c>
      <c r="R2023" s="34">
        <v>210772.13209999996</v>
      </c>
      <c r="S2023" s="34">
        <v>210772.13209999996</v>
      </c>
    </row>
    <row r="2024" spans="2:19">
      <c r="B2024" s="5">
        <v>1996</v>
      </c>
      <c r="C2024" s="34">
        <v>268529.09210000007</v>
      </c>
      <c r="D2024" s="34">
        <v>268529.09210000007</v>
      </c>
      <c r="E2024" s="34">
        <v>268529.09210000007</v>
      </c>
      <c r="F2024" s="34">
        <v>268529.09210000007</v>
      </c>
      <c r="G2024" s="34">
        <v>268529.09210000007</v>
      </c>
      <c r="H2024" s="34">
        <v>268529.09209999995</v>
      </c>
      <c r="I2024" s="34">
        <v>291218.09199999995</v>
      </c>
      <c r="J2024" s="34">
        <v>291218.09199999995</v>
      </c>
      <c r="K2024" s="34">
        <v>291218.09199999995</v>
      </c>
      <c r="L2024" s="34">
        <v>291218.09199999995</v>
      </c>
      <c r="M2024" s="34">
        <v>291218.09199999995</v>
      </c>
      <c r="N2024" s="34">
        <v>291218.09199999995</v>
      </c>
      <c r="O2024" s="34">
        <v>291218.09199999995</v>
      </c>
      <c r="P2024" s="34">
        <v>291218.09199999995</v>
      </c>
      <c r="Q2024" s="34">
        <v>291218.09199999995</v>
      </c>
      <c r="R2024" s="34">
        <v>291218.09199999995</v>
      </c>
      <c r="S2024" s="34">
        <v>291218.09199999995</v>
      </c>
    </row>
    <row r="2025" spans="2:19">
      <c r="B2025" s="5">
        <v>1995</v>
      </c>
      <c r="C2025" s="34">
        <v>69895.890500000023</v>
      </c>
      <c r="D2025" s="34">
        <v>69895.890500000023</v>
      </c>
      <c r="E2025" s="34">
        <v>69895.890500000023</v>
      </c>
      <c r="F2025" s="34">
        <v>69895.890500000023</v>
      </c>
      <c r="G2025" s="34">
        <v>69895.890500000023</v>
      </c>
      <c r="H2025" s="34">
        <v>69895.890500000009</v>
      </c>
      <c r="I2025" s="34">
        <v>100042.8904</v>
      </c>
      <c r="J2025" s="34">
        <v>100042.8904</v>
      </c>
      <c r="K2025" s="34">
        <v>100042.8904</v>
      </c>
      <c r="L2025" s="34">
        <v>100042.8904</v>
      </c>
      <c r="M2025" s="34">
        <v>100042.8904</v>
      </c>
      <c r="N2025" s="34">
        <v>100042.8904</v>
      </c>
      <c r="O2025" s="34">
        <v>100042.8904</v>
      </c>
      <c r="P2025" s="34">
        <v>100042.8904</v>
      </c>
      <c r="Q2025" s="34">
        <v>100042.8904</v>
      </c>
      <c r="R2025" s="34">
        <v>100042.8904</v>
      </c>
      <c r="S2025" s="34">
        <v>100042.8904</v>
      </c>
    </row>
    <row r="2026" spans="2:19">
      <c r="B2026" s="5">
        <v>1994</v>
      </c>
      <c r="C2026" s="34">
        <v>231272.65050000002</v>
      </c>
      <c r="D2026" s="34">
        <v>231272.65050000002</v>
      </c>
      <c r="E2026" s="34">
        <v>231272.65050000002</v>
      </c>
      <c r="F2026" s="34">
        <v>231272.65050000002</v>
      </c>
      <c r="G2026" s="34">
        <v>231272.65050000002</v>
      </c>
      <c r="H2026" s="34">
        <v>231272.65050000002</v>
      </c>
      <c r="I2026" s="34">
        <v>254798.65040000001</v>
      </c>
      <c r="J2026" s="34">
        <v>254798.65040000001</v>
      </c>
      <c r="K2026" s="34">
        <v>254798.65040000001</v>
      </c>
      <c r="L2026" s="34">
        <v>254798.65040000001</v>
      </c>
      <c r="M2026" s="34">
        <v>254798.65040000001</v>
      </c>
      <c r="N2026" s="34">
        <v>254798.65040000001</v>
      </c>
      <c r="O2026" s="34">
        <v>254798.65040000001</v>
      </c>
      <c r="P2026" s="34">
        <v>254798.65040000001</v>
      </c>
      <c r="Q2026" s="34">
        <v>254798.65040000001</v>
      </c>
      <c r="R2026" s="34">
        <v>254798.65040000001</v>
      </c>
      <c r="S2026" s="34">
        <v>254798.65040000001</v>
      </c>
    </row>
    <row r="2027" spans="2:19">
      <c r="B2027" s="5">
        <v>1993</v>
      </c>
      <c r="C2027" s="34">
        <v>393944.55060000008</v>
      </c>
      <c r="D2027" s="34">
        <v>393944.55060000008</v>
      </c>
      <c r="E2027" s="34">
        <v>393944.55060000008</v>
      </c>
      <c r="F2027" s="34">
        <v>393944.55060000008</v>
      </c>
      <c r="G2027" s="34">
        <v>393944.55060000008</v>
      </c>
      <c r="H2027" s="34">
        <v>393944.55060000002</v>
      </c>
      <c r="I2027" s="34">
        <v>452797.55050000001</v>
      </c>
      <c r="J2027" s="34">
        <v>452797.55050000001</v>
      </c>
      <c r="K2027" s="34">
        <v>452797.55050000001</v>
      </c>
      <c r="L2027" s="34">
        <v>452797.55050000001</v>
      </c>
      <c r="M2027" s="34">
        <v>452797.55050000001</v>
      </c>
      <c r="N2027" s="34">
        <v>452797.55050000001</v>
      </c>
      <c r="O2027" s="34">
        <v>452797.55050000001</v>
      </c>
      <c r="P2027" s="34">
        <v>452797.55050000001</v>
      </c>
      <c r="Q2027" s="34">
        <v>452797.55050000001</v>
      </c>
      <c r="R2027" s="34">
        <v>452797.55050000001</v>
      </c>
      <c r="S2027" s="34">
        <v>452797.55050000001</v>
      </c>
    </row>
    <row r="2028" spans="2:19">
      <c r="B2028" s="5">
        <v>1992</v>
      </c>
      <c r="C2028" s="34">
        <v>421303.59040000004</v>
      </c>
      <c r="D2028" s="34">
        <v>421303.59040000004</v>
      </c>
      <c r="E2028" s="34">
        <v>421303.59040000004</v>
      </c>
      <c r="F2028" s="34">
        <v>421303.59040000004</v>
      </c>
      <c r="G2028" s="34">
        <v>421303.59040000004</v>
      </c>
      <c r="H2028" s="34">
        <v>421303.59039999999</v>
      </c>
      <c r="I2028" s="34">
        <v>812192.59030000004</v>
      </c>
      <c r="J2028" s="34">
        <v>812192.59030000004</v>
      </c>
      <c r="K2028" s="34">
        <v>812192.59030000004</v>
      </c>
      <c r="L2028" s="34">
        <v>812192.59030000004</v>
      </c>
      <c r="M2028" s="34">
        <v>812192.59030000004</v>
      </c>
      <c r="N2028" s="34">
        <v>812192.59030000004</v>
      </c>
      <c r="O2028" s="34">
        <v>812192.59030000004</v>
      </c>
      <c r="P2028" s="34">
        <v>812192.59030000004</v>
      </c>
      <c r="Q2028" s="34">
        <v>812192.59030000004</v>
      </c>
      <c r="R2028" s="34">
        <v>812192.59030000004</v>
      </c>
      <c r="S2028" s="34">
        <v>812192.59030000004</v>
      </c>
    </row>
    <row r="2029" spans="2:19">
      <c r="B2029" s="5">
        <v>1991</v>
      </c>
      <c r="C2029" s="34">
        <v>164107.09040000004</v>
      </c>
      <c r="D2029" s="34">
        <v>164107.09040000004</v>
      </c>
      <c r="E2029" s="34">
        <v>164107.09040000004</v>
      </c>
      <c r="F2029" s="34">
        <v>164107.09040000004</v>
      </c>
      <c r="G2029" s="34">
        <v>164107.09040000004</v>
      </c>
      <c r="H2029" s="34">
        <v>164107.09040000002</v>
      </c>
      <c r="I2029" s="34">
        <v>190469.09030000001</v>
      </c>
      <c r="J2029" s="34">
        <v>190469.09030000001</v>
      </c>
      <c r="K2029" s="34">
        <v>190469.09030000001</v>
      </c>
      <c r="L2029" s="34">
        <v>190469.09030000001</v>
      </c>
      <c r="M2029" s="34">
        <v>190469.09030000001</v>
      </c>
      <c r="N2029" s="34">
        <v>190469.09030000001</v>
      </c>
      <c r="O2029" s="34">
        <v>190469.09030000001</v>
      </c>
      <c r="P2029" s="34">
        <v>190469.09030000001</v>
      </c>
      <c r="Q2029" s="34">
        <v>190469.09030000001</v>
      </c>
      <c r="R2029" s="34">
        <v>190469.09030000001</v>
      </c>
      <c r="S2029" s="34">
        <v>190469.09030000001</v>
      </c>
    </row>
    <row r="2030" spans="2:19">
      <c r="B2030" s="5">
        <v>1990</v>
      </c>
      <c r="C2030" s="34">
        <v>73102.613300000012</v>
      </c>
      <c r="D2030" s="34">
        <v>73102.613300000012</v>
      </c>
      <c r="E2030" s="34">
        <v>73102.613300000012</v>
      </c>
      <c r="F2030" s="34">
        <v>73102.613300000012</v>
      </c>
      <c r="G2030" s="34">
        <v>73102.613300000012</v>
      </c>
      <c r="H2030" s="34">
        <v>73102.613299999997</v>
      </c>
      <c r="I2030" s="34">
        <v>154870.61319999999</v>
      </c>
      <c r="J2030" s="34">
        <v>154870.61319999999</v>
      </c>
      <c r="K2030" s="34">
        <v>154870.61319999999</v>
      </c>
      <c r="L2030" s="34">
        <v>154870.61319999999</v>
      </c>
      <c r="M2030" s="34">
        <v>154870.61319999999</v>
      </c>
      <c r="N2030" s="34">
        <v>154870.61319999999</v>
      </c>
      <c r="O2030" s="34">
        <v>154870.61319999999</v>
      </c>
      <c r="P2030" s="34">
        <v>154870.61319999999</v>
      </c>
      <c r="Q2030" s="34">
        <v>154870.61319999999</v>
      </c>
      <c r="R2030" s="34">
        <v>154870.61319999999</v>
      </c>
      <c r="S2030" s="34">
        <v>154870.61319999999</v>
      </c>
    </row>
    <row r="2031" spans="2:19">
      <c r="B2031" s="5">
        <v>1989</v>
      </c>
      <c r="C2031" s="34">
        <v>94654.34030000004</v>
      </c>
      <c r="D2031" s="34">
        <v>94654.34030000004</v>
      </c>
      <c r="E2031" s="34">
        <v>94654.34030000004</v>
      </c>
      <c r="F2031" s="34">
        <v>94654.34030000004</v>
      </c>
      <c r="G2031" s="34">
        <v>94654.34030000004</v>
      </c>
      <c r="H2031" s="34">
        <v>94654.340300000011</v>
      </c>
      <c r="I2031" s="34">
        <v>96546.340200000006</v>
      </c>
      <c r="J2031" s="34">
        <v>96546.340200000006</v>
      </c>
      <c r="K2031" s="34">
        <v>96546.340200000006</v>
      </c>
      <c r="L2031" s="34">
        <v>96546.340200000006</v>
      </c>
      <c r="M2031" s="34">
        <v>96546.340200000006</v>
      </c>
      <c r="N2031" s="34">
        <v>96546.340200000006</v>
      </c>
      <c r="O2031" s="34">
        <v>96546.340200000006</v>
      </c>
      <c r="P2031" s="34">
        <v>96546.340200000006</v>
      </c>
      <c r="Q2031" s="34">
        <v>96546.340200000006</v>
      </c>
      <c r="R2031" s="34">
        <v>96546.340200000006</v>
      </c>
      <c r="S2031" s="34">
        <v>96546.340200000006</v>
      </c>
    </row>
    <row r="2032" spans="2:19">
      <c r="B2032" s="5">
        <v>1988</v>
      </c>
      <c r="C2032" s="34">
        <v>239941.1370000001</v>
      </c>
      <c r="D2032" s="34">
        <v>239941.1370000001</v>
      </c>
      <c r="E2032" s="34">
        <v>239941.1370000001</v>
      </c>
      <c r="F2032" s="34">
        <v>239941.1370000001</v>
      </c>
      <c r="G2032" s="34">
        <v>239941.1370000001</v>
      </c>
      <c r="H2032" s="34">
        <v>239941.13699999999</v>
      </c>
      <c r="I2032" s="34">
        <v>239941.13699999999</v>
      </c>
      <c r="J2032" s="34">
        <v>239941.13699999999</v>
      </c>
      <c r="K2032" s="34">
        <v>239941.13699999999</v>
      </c>
      <c r="L2032" s="34">
        <v>239941.13699999999</v>
      </c>
      <c r="M2032" s="34">
        <v>239941.13699999999</v>
      </c>
      <c r="N2032" s="34">
        <v>239941.13699999999</v>
      </c>
      <c r="O2032" s="34">
        <v>239941.13699999999</v>
      </c>
      <c r="P2032" s="34">
        <v>239941.13699999999</v>
      </c>
      <c r="Q2032" s="34">
        <v>239941.13699999999</v>
      </c>
      <c r="R2032" s="34">
        <v>239941.13699999999</v>
      </c>
      <c r="S2032" s="34">
        <v>239941.13699999999</v>
      </c>
    </row>
    <row r="2033" spans="2:19">
      <c r="B2033" s="5">
        <v>1987</v>
      </c>
      <c r="C2033" s="34">
        <v>49708.151199999986</v>
      </c>
      <c r="D2033" s="34">
        <v>49708.151199999986</v>
      </c>
      <c r="E2033" s="34">
        <v>49708.151199999986</v>
      </c>
      <c r="F2033" s="34">
        <v>49708.151199999986</v>
      </c>
      <c r="G2033" s="34">
        <v>49708.151199999986</v>
      </c>
      <c r="H2033" s="34">
        <v>49708.151199999993</v>
      </c>
      <c r="I2033" s="34">
        <v>49708.151199999993</v>
      </c>
      <c r="J2033" s="34">
        <v>49708.151199999993</v>
      </c>
      <c r="K2033" s="34">
        <v>49708.151199999993</v>
      </c>
      <c r="L2033" s="34">
        <v>49708.151199999993</v>
      </c>
      <c r="M2033" s="34">
        <v>49708.151199999993</v>
      </c>
      <c r="N2033" s="34">
        <v>49708.151199999993</v>
      </c>
      <c r="O2033" s="34">
        <v>49708.151199999993</v>
      </c>
      <c r="P2033" s="34">
        <v>49708.151199999993</v>
      </c>
      <c r="Q2033" s="34">
        <v>49708.151199999993</v>
      </c>
      <c r="R2033" s="34">
        <v>49708.151199999993</v>
      </c>
      <c r="S2033" s="34">
        <v>49708.151199999993</v>
      </c>
    </row>
    <row r="2034" spans="2:19">
      <c r="B2034" s="5">
        <v>1986</v>
      </c>
      <c r="C2034" s="34">
        <v>35468.741099999992</v>
      </c>
      <c r="D2034" s="34">
        <v>35468.741099999992</v>
      </c>
      <c r="E2034" s="34">
        <v>35468.741099999992</v>
      </c>
      <c r="F2034" s="34">
        <v>35468.741099999992</v>
      </c>
      <c r="G2034" s="34">
        <v>35468.741099999992</v>
      </c>
      <c r="H2034" s="34">
        <v>35468.741099999999</v>
      </c>
      <c r="I2034" s="34">
        <v>35468.741099999999</v>
      </c>
      <c r="J2034" s="34">
        <v>35468.741099999999</v>
      </c>
      <c r="K2034" s="34">
        <v>35468.741099999999</v>
      </c>
      <c r="L2034" s="34">
        <v>35468.741099999999</v>
      </c>
      <c r="M2034" s="34">
        <v>35468.741099999999</v>
      </c>
      <c r="N2034" s="34">
        <v>35468.741099999999</v>
      </c>
      <c r="O2034" s="34">
        <v>35468.741099999999</v>
      </c>
      <c r="P2034" s="34">
        <v>35468.741099999999</v>
      </c>
      <c r="Q2034" s="34">
        <v>35468.741099999999</v>
      </c>
      <c r="R2034" s="34">
        <v>35468.741099999999</v>
      </c>
      <c r="S2034" s="34">
        <v>35468.741099999999</v>
      </c>
    </row>
    <row r="2035" spans="2:19">
      <c r="B2035" s="5">
        <v>1985</v>
      </c>
      <c r="C2035" s="34">
        <v>101567.23330000004</v>
      </c>
      <c r="D2035" s="34">
        <v>101567.23330000004</v>
      </c>
      <c r="E2035" s="34">
        <v>101567.23330000004</v>
      </c>
      <c r="F2035" s="34">
        <v>101567.23330000004</v>
      </c>
      <c r="G2035" s="34">
        <v>101567.23330000004</v>
      </c>
      <c r="H2035" s="34">
        <v>101567.23329999998</v>
      </c>
      <c r="I2035" s="34">
        <v>101567.23329999998</v>
      </c>
      <c r="J2035" s="34">
        <v>101567.23329999998</v>
      </c>
      <c r="K2035" s="34">
        <v>101567.23329999998</v>
      </c>
      <c r="L2035" s="34">
        <v>101567.23329999998</v>
      </c>
      <c r="M2035" s="34">
        <v>101567.23329999998</v>
      </c>
      <c r="N2035" s="34">
        <v>101567.23329999998</v>
      </c>
      <c r="O2035" s="34">
        <v>101567.23329999998</v>
      </c>
      <c r="P2035" s="34">
        <v>101567.23329999998</v>
      </c>
      <c r="Q2035" s="34">
        <v>101567.23329999998</v>
      </c>
      <c r="R2035" s="34">
        <v>101567.23329999998</v>
      </c>
      <c r="S2035" s="34">
        <v>101567.23329999998</v>
      </c>
    </row>
    <row r="2036" spans="2:19">
      <c r="B2036" s="5">
        <v>1984</v>
      </c>
      <c r="C2036" s="34">
        <v>31371.594200000003</v>
      </c>
      <c r="D2036" s="34">
        <v>31371.594200000003</v>
      </c>
      <c r="E2036" s="34">
        <v>31371.594200000003</v>
      </c>
      <c r="F2036" s="34">
        <v>31371.594200000003</v>
      </c>
      <c r="G2036" s="34">
        <v>31371.594200000003</v>
      </c>
      <c r="H2036" s="34">
        <v>31371.5942</v>
      </c>
      <c r="I2036" s="34">
        <v>31371.5942</v>
      </c>
      <c r="J2036" s="34">
        <v>31371.5942</v>
      </c>
      <c r="K2036" s="34">
        <v>31371.5942</v>
      </c>
      <c r="L2036" s="34">
        <v>31371.5942</v>
      </c>
      <c r="M2036" s="34">
        <v>31371.5942</v>
      </c>
      <c r="N2036" s="34">
        <v>31371.5942</v>
      </c>
      <c r="O2036" s="34">
        <v>31371.5942</v>
      </c>
      <c r="P2036" s="34">
        <v>31371.5942</v>
      </c>
      <c r="Q2036" s="34">
        <v>31371.5942</v>
      </c>
      <c r="R2036" s="34">
        <v>31371.5942</v>
      </c>
      <c r="S2036" s="34">
        <v>31371.5942</v>
      </c>
    </row>
    <row r="2037" spans="2:19">
      <c r="B2037" s="5">
        <v>1983</v>
      </c>
      <c r="C2037" s="34">
        <v>192231.44940000016</v>
      </c>
      <c r="D2037" s="34">
        <v>192231.44940000016</v>
      </c>
      <c r="E2037" s="34">
        <v>192231.44940000016</v>
      </c>
      <c r="F2037" s="34">
        <v>192231.44940000016</v>
      </c>
      <c r="G2037" s="34">
        <v>192231.44940000016</v>
      </c>
      <c r="H2037" s="34">
        <v>192231.44940000004</v>
      </c>
      <c r="I2037" s="34">
        <v>194276.44930000004</v>
      </c>
      <c r="J2037" s="34">
        <v>194276.44930000004</v>
      </c>
      <c r="K2037" s="34">
        <v>194276.44930000004</v>
      </c>
      <c r="L2037" s="34">
        <v>194276.44930000004</v>
      </c>
      <c r="M2037" s="34">
        <v>194276.44930000004</v>
      </c>
      <c r="N2037" s="34">
        <v>194276.44930000004</v>
      </c>
      <c r="O2037" s="34">
        <v>194276.44930000004</v>
      </c>
      <c r="P2037" s="34">
        <v>194276.44930000004</v>
      </c>
      <c r="Q2037" s="34">
        <v>194276.44930000004</v>
      </c>
      <c r="R2037" s="34">
        <v>194276.44930000004</v>
      </c>
      <c r="S2037" s="34">
        <v>194276.44930000004</v>
      </c>
    </row>
    <row r="2038" spans="2:19">
      <c r="B2038" s="5">
        <v>1982</v>
      </c>
      <c r="C2038" s="34">
        <v>185151.7895000001</v>
      </c>
      <c r="D2038" s="34">
        <v>185151.7895000001</v>
      </c>
      <c r="E2038" s="34">
        <v>185151.7895000001</v>
      </c>
      <c r="F2038" s="34">
        <v>185151.7895000001</v>
      </c>
      <c r="G2038" s="34">
        <v>185151.7895000001</v>
      </c>
      <c r="H2038" s="34">
        <v>185151.78949999998</v>
      </c>
      <c r="I2038" s="34">
        <v>185151.78949999998</v>
      </c>
      <c r="J2038" s="34">
        <v>185151.78949999998</v>
      </c>
      <c r="K2038" s="34">
        <v>185151.78949999998</v>
      </c>
      <c r="L2038" s="34">
        <v>185151.78949999998</v>
      </c>
      <c r="M2038" s="34">
        <v>185151.78949999998</v>
      </c>
      <c r="N2038" s="34">
        <v>185151.78949999998</v>
      </c>
      <c r="O2038" s="34">
        <v>185151.78949999998</v>
      </c>
      <c r="P2038" s="34">
        <v>185151.78949999998</v>
      </c>
      <c r="Q2038" s="34">
        <v>185151.78949999998</v>
      </c>
      <c r="R2038" s="34">
        <v>185151.78949999998</v>
      </c>
      <c r="S2038" s="34">
        <v>185151.78949999998</v>
      </c>
    </row>
    <row r="2039" spans="2:19">
      <c r="B2039" s="5">
        <v>1981</v>
      </c>
      <c r="C2039" s="34">
        <v>130952.94840000007</v>
      </c>
      <c r="D2039" s="34">
        <v>130952.94840000007</v>
      </c>
      <c r="E2039" s="34">
        <v>130952.94840000007</v>
      </c>
      <c r="F2039" s="34">
        <v>130952.94840000007</v>
      </c>
      <c r="G2039" s="34">
        <v>130952.94840000007</v>
      </c>
      <c r="H2039" s="34">
        <v>130952.94840000001</v>
      </c>
      <c r="I2039" s="34">
        <v>130952.94840000001</v>
      </c>
      <c r="J2039" s="34">
        <v>130952.94840000001</v>
      </c>
      <c r="K2039" s="34">
        <v>130952.94840000001</v>
      </c>
      <c r="L2039" s="34">
        <v>130952.94840000001</v>
      </c>
      <c r="M2039" s="34">
        <v>130952.94840000001</v>
      </c>
      <c r="N2039" s="34">
        <v>130952.94840000001</v>
      </c>
      <c r="O2039" s="34">
        <v>130952.94840000001</v>
      </c>
      <c r="P2039" s="34">
        <v>130952.94840000001</v>
      </c>
      <c r="Q2039" s="34">
        <v>130952.94840000001</v>
      </c>
      <c r="R2039" s="34">
        <v>130952.94840000001</v>
      </c>
      <c r="S2039" s="34">
        <v>130952.94840000001</v>
      </c>
    </row>
    <row r="2040" spans="2:19">
      <c r="B2040" s="5">
        <v>1980</v>
      </c>
      <c r="C2040" s="34">
        <v>402957.63870000013</v>
      </c>
      <c r="D2040" s="34">
        <v>402957.63870000013</v>
      </c>
      <c r="E2040" s="34">
        <v>402957.63870000013</v>
      </c>
      <c r="F2040" s="34">
        <v>402957.63870000013</v>
      </c>
      <c r="G2040" s="34">
        <v>402957.63870000013</v>
      </c>
      <c r="H2040" s="34">
        <v>402957.63869999989</v>
      </c>
      <c r="I2040" s="34">
        <v>408172.63859999989</v>
      </c>
      <c r="J2040" s="34">
        <v>408172.63859999989</v>
      </c>
      <c r="K2040" s="34">
        <v>408172.63859999989</v>
      </c>
      <c r="L2040" s="34">
        <v>408172.63859999989</v>
      </c>
      <c r="M2040" s="34">
        <v>408172.63859999989</v>
      </c>
      <c r="N2040" s="34">
        <v>408172.63859999989</v>
      </c>
      <c r="O2040" s="34">
        <v>408172.63859999989</v>
      </c>
      <c r="P2040" s="34">
        <v>408172.63859999989</v>
      </c>
      <c r="Q2040" s="34">
        <v>408172.63859999989</v>
      </c>
      <c r="R2040" s="34">
        <v>408172.63859999989</v>
      </c>
      <c r="S2040" s="34">
        <v>408172.63859999989</v>
      </c>
    </row>
    <row r="2041" spans="2:19">
      <c r="B2041" s="5">
        <v>1979</v>
      </c>
      <c r="C2041" s="34">
        <v>308426.13290000008</v>
      </c>
      <c r="D2041" s="34">
        <v>308426.13290000008</v>
      </c>
      <c r="E2041" s="34">
        <v>308426.13290000008</v>
      </c>
      <c r="F2041" s="34">
        <v>308426.13290000008</v>
      </c>
      <c r="G2041" s="34">
        <v>308426.13290000008</v>
      </c>
      <c r="H2041" s="34">
        <v>308426.13289999997</v>
      </c>
      <c r="I2041" s="34">
        <v>308426.13289999997</v>
      </c>
      <c r="J2041" s="34">
        <v>308426.13289999997</v>
      </c>
      <c r="K2041" s="34">
        <v>308426.13289999997</v>
      </c>
      <c r="L2041" s="34">
        <v>308426.13289999997</v>
      </c>
      <c r="M2041" s="34">
        <v>308426.13289999997</v>
      </c>
      <c r="N2041" s="34">
        <v>308426.13289999997</v>
      </c>
      <c r="O2041" s="34">
        <v>308426.13289999997</v>
      </c>
      <c r="P2041" s="34">
        <v>308426.13289999997</v>
      </c>
      <c r="Q2041" s="34">
        <v>308426.13289999997</v>
      </c>
      <c r="R2041" s="34">
        <v>308426.13289999997</v>
      </c>
      <c r="S2041" s="34">
        <v>308426.13289999997</v>
      </c>
    </row>
    <row r="2042" spans="2:19">
      <c r="B2042" s="5">
        <v>1978</v>
      </c>
      <c r="C2042" s="34">
        <v>193475.47470000011</v>
      </c>
      <c r="D2042" s="34">
        <v>193475.47470000011</v>
      </c>
      <c r="E2042" s="34">
        <v>193475.47470000011</v>
      </c>
      <c r="F2042" s="34">
        <v>193475.47470000011</v>
      </c>
      <c r="G2042" s="34">
        <v>193475.47470000011</v>
      </c>
      <c r="H2042" s="34">
        <v>193475.47469999996</v>
      </c>
      <c r="I2042" s="34">
        <v>193475.47469999996</v>
      </c>
      <c r="J2042" s="34">
        <v>193475.47469999996</v>
      </c>
      <c r="K2042" s="34">
        <v>193475.47469999996</v>
      </c>
      <c r="L2042" s="34">
        <v>193475.47469999996</v>
      </c>
      <c r="M2042" s="34">
        <v>193475.47469999996</v>
      </c>
      <c r="N2042" s="34">
        <v>193475.47469999996</v>
      </c>
      <c r="O2042" s="34">
        <v>193475.47469999996</v>
      </c>
      <c r="P2042" s="34">
        <v>193475.47469999996</v>
      </c>
      <c r="Q2042" s="34">
        <v>193475.47469999996</v>
      </c>
      <c r="R2042" s="34">
        <v>193475.47469999996</v>
      </c>
      <c r="S2042" s="34">
        <v>193475.47469999996</v>
      </c>
    </row>
    <row r="2043" spans="2:19">
      <c r="B2043" s="5">
        <v>1977</v>
      </c>
      <c r="C2043" s="34">
        <v>156014.79300000006</v>
      </c>
      <c r="D2043" s="34">
        <v>156014.79300000006</v>
      </c>
      <c r="E2043" s="34">
        <v>156014.79300000006</v>
      </c>
      <c r="F2043" s="34">
        <v>156014.79300000006</v>
      </c>
      <c r="G2043" s="34">
        <v>156014.79300000006</v>
      </c>
      <c r="H2043" s="34">
        <v>156014.79299999998</v>
      </c>
      <c r="I2043" s="34">
        <v>156014.79299999998</v>
      </c>
      <c r="J2043" s="34">
        <v>156014.79299999998</v>
      </c>
      <c r="K2043" s="34">
        <v>156014.79299999998</v>
      </c>
      <c r="L2043" s="34">
        <v>156014.79299999998</v>
      </c>
      <c r="M2043" s="34">
        <v>156014.79299999998</v>
      </c>
      <c r="N2043" s="34">
        <v>156014.79299999998</v>
      </c>
      <c r="O2043" s="34">
        <v>156014.79299999998</v>
      </c>
      <c r="P2043" s="34">
        <v>156014.79299999998</v>
      </c>
      <c r="Q2043" s="34">
        <v>156014.79299999998</v>
      </c>
      <c r="R2043" s="34">
        <v>156014.79299999998</v>
      </c>
      <c r="S2043" s="34">
        <v>156014.79299999998</v>
      </c>
    </row>
    <row r="2044" spans="2:19">
      <c r="B2044" s="5">
        <v>1976</v>
      </c>
      <c r="C2044" s="34">
        <v>40995.936299999994</v>
      </c>
      <c r="D2044" s="34">
        <v>40995.936299999994</v>
      </c>
      <c r="E2044" s="34">
        <v>40995.936299999994</v>
      </c>
      <c r="F2044" s="34">
        <v>40995.936299999994</v>
      </c>
      <c r="G2044" s="34">
        <v>40995.936299999994</v>
      </c>
      <c r="H2044" s="34">
        <v>40995.936300000001</v>
      </c>
      <c r="I2044" s="34">
        <v>40995.936300000001</v>
      </c>
      <c r="J2044" s="34">
        <v>40995.936300000001</v>
      </c>
      <c r="K2044" s="34">
        <v>40995.936300000001</v>
      </c>
      <c r="L2044" s="34">
        <v>40995.936300000001</v>
      </c>
      <c r="M2044" s="34">
        <v>40995.936300000001</v>
      </c>
      <c r="N2044" s="34">
        <v>40995.936300000001</v>
      </c>
      <c r="O2044" s="34">
        <v>40995.936300000001</v>
      </c>
      <c r="P2044" s="34">
        <v>40995.936300000001</v>
      </c>
      <c r="Q2044" s="34">
        <v>40995.936300000001</v>
      </c>
      <c r="R2044" s="34">
        <v>40995.936300000001</v>
      </c>
      <c r="S2044" s="34">
        <v>40995.936300000001</v>
      </c>
    </row>
    <row r="2045" spans="2:19">
      <c r="B2045" s="5">
        <v>1975</v>
      </c>
      <c r="C2045" s="34">
        <v>301761.04610000015</v>
      </c>
      <c r="D2045" s="34">
        <v>301761.04610000015</v>
      </c>
      <c r="E2045" s="34">
        <v>301761.04610000015</v>
      </c>
      <c r="F2045" s="34">
        <v>301761.04610000015</v>
      </c>
      <c r="G2045" s="34">
        <v>301761.04610000015</v>
      </c>
      <c r="H2045" s="34">
        <v>301761.04610000004</v>
      </c>
      <c r="I2045" s="34">
        <v>505341.04600000003</v>
      </c>
      <c r="J2045" s="34">
        <v>505341.04600000003</v>
      </c>
      <c r="K2045" s="34">
        <v>505341.04600000003</v>
      </c>
      <c r="L2045" s="34">
        <v>505341.04600000003</v>
      </c>
      <c r="M2045" s="34">
        <v>505341.04600000003</v>
      </c>
      <c r="N2045" s="34">
        <v>505341.04600000003</v>
      </c>
      <c r="O2045" s="34">
        <v>505341.04600000003</v>
      </c>
      <c r="P2045" s="34">
        <v>505341.04600000003</v>
      </c>
      <c r="Q2045" s="34">
        <v>505341.04600000003</v>
      </c>
      <c r="R2045" s="34">
        <v>505341.04600000003</v>
      </c>
      <c r="S2045" s="34">
        <v>505341.04600000003</v>
      </c>
    </row>
    <row r="2046" spans="2:19">
      <c r="B2046" s="5">
        <v>1974</v>
      </c>
      <c r="C2046" s="34">
        <v>20266.920200000004</v>
      </c>
      <c r="D2046" s="34">
        <v>20266.920200000004</v>
      </c>
      <c r="E2046" s="34">
        <v>20266.920200000004</v>
      </c>
      <c r="F2046" s="34">
        <v>20266.920200000004</v>
      </c>
      <c r="G2046" s="34">
        <v>20266.920200000004</v>
      </c>
      <c r="H2046" s="34">
        <v>20266.9202</v>
      </c>
      <c r="I2046" s="34">
        <v>20266.9202</v>
      </c>
      <c r="J2046" s="34">
        <v>20266.9202</v>
      </c>
      <c r="K2046" s="34">
        <v>20266.9202</v>
      </c>
      <c r="L2046" s="34">
        <v>20266.9202</v>
      </c>
      <c r="M2046" s="34">
        <v>20266.9202</v>
      </c>
      <c r="N2046" s="34">
        <v>20266.9202</v>
      </c>
      <c r="O2046" s="34">
        <v>20266.9202</v>
      </c>
      <c r="P2046" s="34">
        <v>20266.9202</v>
      </c>
      <c r="Q2046" s="34">
        <v>20266.9202</v>
      </c>
      <c r="R2046" s="34">
        <v>20266.9202</v>
      </c>
      <c r="S2046" s="34">
        <v>20266.9202</v>
      </c>
    </row>
    <row r="2047" spans="2:19">
      <c r="B2047" s="5">
        <v>1973</v>
      </c>
      <c r="C2047" s="34">
        <v>130182.00200000007</v>
      </c>
      <c r="D2047" s="34">
        <v>130182.00200000007</v>
      </c>
      <c r="E2047" s="34">
        <v>130182.00200000007</v>
      </c>
      <c r="F2047" s="34">
        <v>130182.00200000007</v>
      </c>
      <c r="G2047" s="34">
        <v>130182.00200000007</v>
      </c>
      <c r="H2047" s="34">
        <v>130182.00199999998</v>
      </c>
      <c r="I2047" s="34">
        <v>130182.00199999998</v>
      </c>
      <c r="J2047" s="34">
        <v>130182.00199999998</v>
      </c>
      <c r="K2047" s="34">
        <v>130182.00199999998</v>
      </c>
      <c r="L2047" s="34">
        <v>130182.00199999998</v>
      </c>
      <c r="M2047" s="34">
        <v>130182.00199999998</v>
      </c>
      <c r="N2047" s="34">
        <v>130182.00199999998</v>
      </c>
      <c r="O2047" s="34">
        <v>130182.00199999998</v>
      </c>
      <c r="P2047" s="34">
        <v>130182.00199999998</v>
      </c>
      <c r="Q2047" s="34">
        <v>130182.00199999998</v>
      </c>
      <c r="R2047" s="34">
        <v>130182.00199999998</v>
      </c>
      <c r="S2047" s="34">
        <v>130182.00199999998</v>
      </c>
    </row>
    <row r="2048" spans="2:19">
      <c r="B2048" s="5">
        <v>1972</v>
      </c>
      <c r="C2048" s="34">
        <v>233040.85510000019</v>
      </c>
      <c r="D2048" s="34">
        <v>233040.85510000019</v>
      </c>
      <c r="E2048" s="34">
        <v>233040.85510000019</v>
      </c>
      <c r="F2048" s="34">
        <v>233040.85510000019</v>
      </c>
      <c r="G2048" s="34">
        <v>233040.85510000019</v>
      </c>
      <c r="H2048" s="34">
        <v>233040.85510000002</v>
      </c>
      <c r="I2048" s="34">
        <v>233040.85510000002</v>
      </c>
      <c r="J2048" s="34">
        <v>233040.85510000002</v>
      </c>
      <c r="K2048" s="34">
        <v>233040.85510000002</v>
      </c>
      <c r="L2048" s="34">
        <v>233040.85510000002</v>
      </c>
      <c r="M2048" s="34">
        <v>233040.85510000002</v>
      </c>
      <c r="N2048" s="34">
        <v>233040.85510000002</v>
      </c>
      <c r="O2048" s="34">
        <v>233040.85510000002</v>
      </c>
      <c r="P2048" s="34">
        <v>233040.85510000002</v>
      </c>
      <c r="Q2048" s="34">
        <v>233040.85510000002</v>
      </c>
      <c r="R2048" s="34">
        <v>233040.85510000002</v>
      </c>
      <c r="S2048" s="34">
        <v>233040.85510000002</v>
      </c>
    </row>
    <row r="2049" spans="2:19">
      <c r="B2049" s="5">
        <v>1971</v>
      </c>
      <c r="C2049" s="34">
        <v>13096.5484</v>
      </c>
      <c r="D2049" s="34">
        <v>13096.5484</v>
      </c>
      <c r="E2049" s="34">
        <v>13096.5484</v>
      </c>
      <c r="F2049" s="34">
        <v>13096.5484</v>
      </c>
      <c r="G2049" s="34">
        <v>13096.5484</v>
      </c>
      <c r="H2049" s="34">
        <v>13096.548400000001</v>
      </c>
      <c r="I2049" s="34">
        <v>13096.548400000001</v>
      </c>
      <c r="J2049" s="34">
        <v>13096.548400000001</v>
      </c>
      <c r="K2049" s="34">
        <v>13096.548400000001</v>
      </c>
      <c r="L2049" s="34">
        <v>13096.548400000001</v>
      </c>
      <c r="M2049" s="34">
        <v>13096.548400000001</v>
      </c>
      <c r="N2049" s="34">
        <v>13096.548400000001</v>
      </c>
      <c r="O2049" s="34">
        <v>13096.548400000001</v>
      </c>
      <c r="P2049" s="34">
        <v>13096.548400000001</v>
      </c>
      <c r="Q2049" s="34">
        <v>13096.548400000001</v>
      </c>
      <c r="R2049" s="34">
        <v>13096.548400000001</v>
      </c>
      <c r="S2049" s="34">
        <v>13096.548400000001</v>
      </c>
    </row>
    <row r="2050" spans="2:19">
      <c r="B2050" s="5">
        <v>1970</v>
      </c>
      <c r="C2050" s="34">
        <v>140233.52860000011</v>
      </c>
      <c r="D2050" s="34">
        <v>140233.52860000011</v>
      </c>
      <c r="E2050" s="34">
        <v>140233.52860000011</v>
      </c>
      <c r="F2050" s="34">
        <v>140233.52860000011</v>
      </c>
      <c r="G2050" s="34">
        <v>140233.52860000011</v>
      </c>
      <c r="H2050" s="34">
        <v>140233.52859999999</v>
      </c>
      <c r="I2050" s="34">
        <v>140233.52859999999</v>
      </c>
      <c r="J2050" s="34">
        <v>140233.52859999999</v>
      </c>
      <c r="K2050" s="34">
        <v>140233.52859999999</v>
      </c>
      <c r="L2050" s="34">
        <v>140233.52859999999</v>
      </c>
      <c r="M2050" s="34">
        <v>140233.52859999999</v>
      </c>
      <c r="N2050" s="34">
        <v>140233.52859999999</v>
      </c>
      <c r="O2050" s="34">
        <v>140233.52859999999</v>
      </c>
      <c r="P2050" s="34">
        <v>140233.52859999999</v>
      </c>
      <c r="Q2050" s="34">
        <v>140233.52859999999</v>
      </c>
      <c r="R2050" s="34">
        <v>140233.52859999999</v>
      </c>
      <c r="S2050" s="34">
        <v>140233.52859999999</v>
      </c>
    </row>
    <row r="2051" spans="2:19">
      <c r="B2051" s="5">
        <v>1969</v>
      </c>
      <c r="C2051" s="34">
        <v>67496.251000000047</v>
      </c>
      <c r="D2051" s="34">
        <v>67496.251000000047</v>
      </c>
      <c r="E2051" s="34">
        <v>67496.251000000047</v>
      </c>
      <c r="F2051" s="34">
        <v>67496.251000000047</v>
      </c>
      <c r="G2051" s="34">
        <v>67496.251000000047</v>
      </c>
      <c r="H2051" s="34">
        <v>67496.251000000004</v>
      </c>
      <c r="I2051" s="34">
        <v>67496.251000000004</v>
      </c>
      <c r="J2051" s="34">
        <v>67496.251000000004</v>
      </c>
      <c r="K2051" s="34">
        <v>67496.251000000004</v>
      </c>
      <c r="L2051" s="34">
        <v>67496.251000000004</v>
      </c>
      <c r="M2051" s="34">
        <v>67496.251000000004</v>
      </c>
      <c r="N2051" s="34">
        <v>67496.251000000004</v>
      </c>
      <c r="O2051" s="34">
        <v>67496.251000000004</v>
      </c>
      <c r="P2051" s="34">
        <v>67496.251000000004</v>
      </c>
      <c r="Q2051" s="34">
        <v>67496.251000000004</v>
      </c>
      <c r="R2051" s="34">
        <v>67496.251000000004</v>
      </c>
      <c r="S2051" s="34">
        <v>67496.251000000004</v>
      </c>
    </row>
    <row r="2052" spans="2:19">
      <c r="B2052" s="5">
        <v>1968</v>
      </c>
      <c r="C2052" s="34">
        <v>154064.33580000012</v>
      </c>
      <c r="D2052" s="34">
        <v>154064.33580000012</v>
      </c>
      <c r="E2052" s="34">
        <v>154064.33580000012</v>
      </c>
      <c r="F2052" s="34">
        <v>154064.33580000012</v>
      </c>
      <c r="G2052" s="34">
        <v>154064.33580000012</v>
      </c>
      <c r="H2052" s="34">
        <v>154064.3358</v>
      </c>
      <c r="I2052" s="34">
        <v>154064.3358</v>
      </c>
      <c r="J2052" s="34">
        <v>154064.3358</v>
      </c>
      <c r="K2052" s="34">
        <v>154064.3358</v>
      </c>
      <c r="L2052" s="34">
        <v>154064.3358</v>
      </c>
      <c r="M2052" s="34">
        <v>154064.3358</v>
      </c>
      <c r="N2052" s="34">
        <v>154064.3358</v>
      </c>
      <c r="O2052" s="34">
        <v>154064.3358</v>
      </c>
      <c r="P2052" s="34">
        <v>154064.3358</v>
      </c>
      <c r="Q2052" s="34">
        <v>154064.3358</v>
      </c>
      <c r="R2052" s="34">
        <v>154064.3358</v>
      </c>
      <c r="S2052" s="34">
        <v>154064.3358</v>
      </c>
    </row>
    <row r="2053" spans="2:19">
      <c r="B2053" s="5">
        <v>1967</v>
      </c>
      <c r="C2053" s="34">
        <v>71134.141300000061</v>
      </c>
      <c r="D2053" s="34">
        <v>71134.141300000061</v>
      </c>
      <c r="E2053" s="34">
        <v>71134.141300000061</v>
      </c>
      <c r="F2053" s="34">
        <v>71134.141300000061</v>
      </c>
      <c r="G2053" s="34">
        <v>71134.141300000061</v>
      </c>
      <c r="H2053" s="34">
        <v>71134.141300000003</v>
      </c>
      <c r="I2053" s="34">
        <v>71134.141300000003</v>
      </c>
      <c r="J2053" s="34">
        <v>71134.141300000003</v>
      </c>
      <c r="K2053" s="34">
        <v>71134.141300000003</v>
      </c>
      <c r="L2053" s="34">
        <v>71134.141300000003</v>
      </c>
      <c r="M2053" s="34">
        <v>71134.141300000003</v>
      </c>
      <c r="N2053" s="34">
        <v>71134.141300000003</v>
      </c>
      <c r="O2053" s="34">
        <v>71134.141300000003</v>
      </c>
      <c r="P2053" s="34">
        <v>71134.141300000003</v>
      </c>
      <c r="Q2053" s="34">
        <v>71134.141300000003</v>
      </c>
      <c r="R2053" s="34">
        <v>71134.141300000003</v>
      </c>
      <c r="S2053" s="34">
        <v>71134.141300000003</v>
      </c>
    </row>
    <row r="2054" spans="2:19">
      <c r="B2054" s="5">
        <v>1966</v>
      </c>
      <c r="C2054" s="34">
        <v>177596.30570000014</v>
      </c>
      <c r="D2054" s="34">
        <v>177596.30570000014</v>
      </c>
      <c r="E2054" s="34">
        <v>177596.30570000014</v>
      </c>
      <c r="F2054" s="34">
        <v>177596.30570000014</v>
      </c>
      <c r="G2054" s="34">
        <v>177596.30570000014</v>
      </c>
      <c r="H2054" s="34">
        <v>177596.3057</v>
      </c>
      <c r="I2054" s="34">
        <v>177596.3057</v>
      </c>
      <c r="J2054" s="34">
        <v>177596.3057</v>
      </c>
      <c r="K2054" s="34">
        <v>177596.3057</v>
      </c>
      <c r="L2054" s="34">
        <v>177596.3057</v>
      </c>
      <c r="M2054" s="34">
        <v>177596.3057</v>
      </c>
      <c r="N2054" s="34">
        <v>177596.3057</v>
      </c>
      <c r="O2054" s="34">
        <v>177596.3057</v>
      </c>
      <c r="P2054" s="34">
        <v>177596.3057</v>
      </c>
      <c r="Q2054" s="34">
        <v>177596.3057</v>
      </c>
      <c r="R2054" s="34">
        <v>177596.3057</v>
      </c>
      <c r="S2054" s="34">
        <v>177596.3057</v>
      </c>
    </row>
    <row r="2055" spans="2:19">
      <c r="B2055" s="5">
        <v>1965</v>
      </c>
      <c r="C2055" s="34">
        <v>4238.2695000000012</v>
      </c>
      <c r="D2055" s="34">
        <v>4238.2695000000012</v>
      </c>
      <c r="E2055" s="34">
        <v>4238.2695000000012</v>
      </c>
      <c r="F2055" s="34">
        <v>4238.2695000000012</v>
      </c>
      <c r="G2055" s="34">
        <v>4238.2695000000012</v>
      </c>
      <c r="H2055" s="34">
        <v>4238.2695000000003</v>
      </c>
      <c r="I2055" s="34">
        <v>4238.2695000000003</v>
      </c>
      <c r="J2055" s="34">
        <v>4238.2695000000003</v>
      </c>
      <c r="K2055" s="34">
        <v>4238.2695000000003</v>
      </c>
      <c r="L2055" s="34">
        <v>4238.2695000000003</v>
      </c>
      <c r="M2055" s="34">
        <v>4238.2695000000003</v>
      </c>
      <c r="N2055" s="34">
        <v>4238.2695000000003</v>
      </c>
      <c r="O2055" s="34">
        <v>4238.2695000000003</v>
      </c>
      <c r="P2055" s="34">
        <v>4238.2695000000003</v>
      </c>
      <c r="Q2055" s="34">
        <v>4238.2695000000003</v>
      </c>
      <c r="R2055" s="34">
        <v>4238.2695000000003</v>
      </c>
      <c r="S2055" s="34">
        <v>4238.2695000000003</v>
      </c>
    </row>
    <row r="2056" spans="2:19">
      <c r="B2056" s="5">
        <v>1964</v>
      </c>
      <c r="C2056" s="34">
        <v>20865.600400000003</v>
      </c>
      <c r="D2056" s="34">
        <v>20865.600400000003</v>
      </c>
      <c r="E2056" s="34">
        <v>20865.600400000003</v>
      </c>
      <c r="F2056" s="34">
        <v>20865.600400000003</v>
      </c>
      <c r="G2056" s="34">
        <v>20865.600400000003</v>
      </c>
      <c r="H2056" s="34">
        <v>20865.600399999999</v>
      </c>
      <c r="I2056" s="34">
        <v>20865.600399999999</v>
      </c>
      <c r="J2056" s="34">
        <v>20865.600399999999</v>
      </c>
      <c r="K2056" s="34">
        <v>20865.600399999999</v>
      </c>
      <c r="L2056" s="34">
        <v>20865.600399999999</v>
      </c>
      <c r="M2056" s="34">
        <v>20865.600399999999</v>
      </c>
      <c r="N2056" s="34">
        <v>20865.600399999999</v>
      </c>
      <c r="O2056" s="34">
        <v>20865.600399999999</v>
      </c>
      <c r="P2056" s="34">
        <v>20865.600399999999</v>
      </c>
      <c r="Q2056" s="34">
        <v>20865.600399999999</v>
      </c>
      <c r="R2056" s="34">
        <v>20865.600399999999</v>
      </c>
      <c r="S2056" s="34">
        <v>20865.600399999999</v>
      </c>
    </row>
    <row r="2057" spans="2:19">
      <c r="B2057" s="5">
        <v>1963</v>
      </c>
      <c r="C2057" s="34">
        <v>142173.69850000017</v>
      </c>
      <c r="D2057" s="34">
        <v>142173.69850000017</v>
      </c>
      <c r="E2057" s="34">
        <v>142173.69850000017</v>
      </c>
      <c r="F2057" s="34">
        <v>142173.69850000017</v>
      </c>
      <c r="G2057" s="34">
        <v>142173.69850000017</v>
      </c>
      <c r="H2057" s="34">
        <v>142173.6985</v>
      </c>
      <c r="I2057" s="34">
        <v>142173.6985</v>
      </c>
      <c r="J2057" s="34">
        <v>142173.6985</v>
      </c>
      <c r="K2057" s="34">
        <v>142173.6985</v>
      </c>
      <c r="L2057" s="34">
        <v>142173.6985</v>
      </c>
      <c r="M2057" s="34">
        <v>142173.6985</v>
      </c>
      <c r="N2057" s="34">
        <v>142173.6985</v>
      </c>
      <c r="O2057" s="34">
        <v>142173.6985</v>
      </c>
      <c r="P2057" s="34">
        <v>142173.6985</v>
      </c>
      <c r="Q2057" s="34">
        <v>142173.6985</v>
      </c>
      <c r="R2057" s="34">
        <v>142173.6985</v>
      </c>
      <c r="S2057" s="34">
        <v>142173.6985</v>
      </c>
    </row>
    <row r="2058" spans="2:19">
      <c r="B2058" s="5">
        <v>1962</v>
      </c>
      <c r="C2058" s="34">
        <v>46802.356399999975</v>
      </c>
      <c r="D2058" s="34">
        <v>46802.356399999975</v>
      </c>
      <c r="E2058" s="34">
        <v>46802.356399999975</v>
      </c>
      <c r="F2058" s="34">
        <v>46802.356399999975</v>
      </c>
      <c r="G2058" s="34">
        <v>46802.356399999975</v>
      </c>
      <c r="H2058" s="34">
        <v>46802.356399999997</v>
      </c>
      <c r="I2058" s="34">
        <v>46802.356399999997</v>
      </c>
      <c r="J2058" s="34">
        <v>46802.356399999997</v>
      </c>
      <c r="K2058" s="34">
        <v>46802.356399999997</v>
      </c>
      <c r="L2058" s="34">
        <v>46802.356399999997</v>
      </c>
      <c r="M2058" s="34">
        <v>46802.356399999997</v>
      </c>
      <c r="N2058" s="34">
        <v>46802.356399999997</v>
      </c>
      <c r="O2058" s="34">
        <v>46802.356399999997</v>
      </c>
      <c r="P2058" s="34">
        <v>46802.356399999997</v>
      </c>
      <c r="Q2058" s="34">
        <v>46802.356399999997</v>
      </c>
      <c r="R2058" s="34">
        <v>46802.356399999997</v>
      </c>
      <c r="S2058" s="34">
        <v>46802.356399999997</v>
      </c>
    </row>
    <row r="2059" spans="2:19">
      <c r="B2059" s="5">
        <v>1961</v>
      </c>
      <c r="C2059" s="34">
        <v>12963.715399999999</v>
      </c>
      <c r="D2059" s="34">
        <v>12963.715399999999</v>
      </c>
      <c r="E2059" s="34">
        <v>12963.715399999999</v>
      </c>
      <c r="F2059" s="34">
        <v>12963.715399999999</v>
      </c>
      <c r="G2059" s="34">
        <v>12963.715399999999</v>
      </c>
      <c r="H2059" s="34">
        <v>12963.715400000001</v>
      </c>
      <c r="I2059" s="34">
        <v>12963.715400000001</v>
      </c>
      <c r="J2059" s="34">
        <v>12963.715400000001</v>
      </c>
      <c r="K2059" s="34">
        <v>12963.715400000001</v>
      </c>
      <c r="L2059" s="34">
        <v>12963.715400000001</v>
      </c>
      <c r="M2059" s="34">
        <v>12963.715400000001</v>
      </c>
      <c r="N2059" s="34">
        <v>12963.715400000001</v>
      </c>
      <c r="O2059" s="34">
        <v>12963.715400000001</v>
      </c>
      <c r="P2059" s="34">
        <v>12963.715400000001</v>
      </c>
      <c r="Q2059" s="34">
        <v>12963.715400000001</v>
      </c>
      <c r="R2059" s="34">
        <v>12963.715400000001</v>
      </c>
      <c r="S2059" s="34">
        <v>12963.715400000001</v>
      </c>
    </row>
    <row r="2060" spans="2:19">
      <c r="B2060" s="5">
        <v>1960</v>
      </c>
      <c r="C2060" s="34">
        <v>23395.337700000007</v>
      </c>
      <c r="D2060" s="34">
        <v>23395.337700000007</v>
      </c>
      <c r="E2060" s="34">
        <v>23395.337700000007</v>
      </c>
      <c r="F2060" s="34">
        <v>23395.337700000007</v>
      </c>
      <c r="G2060" s="34">
        <v>23395.337700000007</v>
      </c>
      <c r="H2060" s="34">
        <v>23395.337700000004</v>
      </c>
      <c r="I2060" s="34">
        <v>23395.337700000004</v>
      </c>
      <c r="J2060" s="34">
        <v>23395.337700000004</v>
      </c>
      <c r="K2060" s="34">
        <v>23395.337700000004</v>
      </c>
      <c r="L2060" s="34">
        <v>23395.337700000004</v>
      </c>
      <c r="M2060" s="34">
        <v>23395.337700000004</v>
      </c>
      <c r="N2060" s="34">
        <v>23395.337700000004</v>
      </c>
      <c r="O2060" s="34">
        <v>23395.337700000004</v>
      </c>
      <c r="P2060" s="34">
        <v>23395.337700000004</v>
      </c>
      <c r="Q2060" s="34">
        <v>23395.337700000004</v>
      </c>
      <c r="R2060" s="34">
        <v>23395.337700000004</v>
      </c>
      <c r="S2060" s="34">
        <v>23395.337700000004</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6515460.781100004</v>
      </c>
      <c r="D2091" s="7">
        <f>SUM(D2013:D2090)</f>
        <v>6580873.9816000024</v>
      </c>
      <c r="E2091" s="7">
        <f>SUM(E2012:E2090)</f>
        <v>6643416.582100003</v>
      </c>
      <c r="F2091" s="7">
        <f>SUM(F2011:F2090)</f>
        <v>6788211.7825000035</v>
      </c>
      <c r="G2091" s="7">
        <f>SUM(G2010:G2090)</f>
        <v>6871436.8528000033</v>
      </c>
      <c r="H2091" s="7">
        <f>SUM(H2004:H2090)</f>
        <v>6871436.8528000005</v>
      </c>
      <c r="I2091" s="7">
        <f>SUM(I2004:I2090)</f>
        <v>8014077.5106000006</v>
      </c>
      <c r="J2091" s="7">
        <f t="shared" ref="J2091" si="37">SUM(J2004:J2090)</f>
        <v>8016209.2706000023</v>
      </c>
      <c r="K2091" s="7">
        <f>SUM(K2004:K2090)</f>
        <v>8032582.7506000008</v>
      </c>
      <c r="L2091" s="7">
        <f t="shared" ref="L2091" si="38">SUM(L2004:L2090)</f>
        <v>8033810.0406000018</v>
      </c>
      <c r="M2091" s="7">
        <f>SUM(M2004:M2090)</f>
        <v>8095953.5206000023</v>
      </c>
      <c r="N2091" s="10">
        <f>SUM(N1999:N2090)</f>
        <v>8097919.2206000015</v>
      </c>
      <c r="O2091" s="10">
        <f>SUM(O1999:O2090)</f>
        <v>8106006.2606000025</v>
      </c>
      <c r="P2091" s="10">
        <f>SUM(P1999:P2090)</f>
        <v>8164655.1006000023</v>
      </c>
      <c r="Q2091" s="10">
        <f>SUM(Q1999:Q2090)</f>
        <v>8351727.4406000022</v>
      </c>
      <c r="R2091" s="10">
        <f>SUM(R1998:R2090)</f>
        <v>8452094.4806000032</v>
      </c>
      <c r="S2091" s="10">
        <f>SUM(S1998:S2090)</f>
        <v>8452606.6406000014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1434.8162999999997</v>
      </c>
      <c r="D2117" s="34">
        <v>1434.8162999999997</v>
      </c>
      <c r="E2117" s="34">
        <v>1434.8162999999997</v>
      </c>
      <c r="F2117" s="34">
        <v>1434.8162999999997</v>
      </c>
      <c r="G2117" s="34">
        <v>1434.8162999999997</v>
      </c>
      <c r="H2117" s="34">
        <v>1434.8163</v>
      </c>
      <c r="I2117" s="34">
        <v>1434.8163</v>
      </c>
      <c r="J2117" s="34">
        <v>1434.8163</v>
      </c>
      <c r="K2117" s="34">
        <v>1434.8163</v>
      </c>
      <c r="L2117" s="34">
        <v>1434.8163</v>
      </c>
      <c r="M2117" s="34">
        <v>1434.8163</v>
      </c>
      <c r="N2117" s="34">
        <v>1434.8163</v>
      </c>
      <c r="O2117" s="34">
        <v>1434.8163</v>
      </c>
      <c r="P2117" s="34">
        <v>1434.8163</v>
      </c>
      <c r="Q2117" s="34">
        <v>1434.8163</v>
      </c>
      <c r="R2117" s="34">
        <v>1434.8163</v>
      </c>
      <c r="S2117" s="34">
        <v>1434.8163</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2089.7061000000003</v>
      </c>
      <c r="D2127" s="34">
        <v>2089.7061000000003</v>
      </c>
      <c r="E2127" s="34">
        <v>2089.7061000000003</v>
      </c>
      <c r="F2127" s="34">
        <v>2089.7061000000003</v>
      </c>
      <c r="G2127" s="34">
        <v>2089.7061000000003</v>
      </c>
      <c r="H2127" s="34">
        <v>2089.7061000000003</v>
      </c>
      <c r="I2127" s="34">
        <v>2089.7061000000003</v>
      </c>
      <c r="J2127" s="34">
        <v>2089.7061000000003</v>
      </c>
      <c r="K2127" s="34">
        <v>2089.7061000000003</v>
      </c>
      <c r="L2127" s="34">
        <v>2089.7061000000003</v>
      </c>
      <c r="M2127" s="34">
        <v>2089.7061000000003</v>
      </c>
      <c r="N2127" s="34">
        <v>2089.7061000000003</v>
      </c>
      <c r="O2127" s="34">
        <v>2089.7061000000003</v>
      </c>
      <c r="P2127" s="34">
        <v>2089.7061000000003</v>
      </c>
      <c r="Q2127" s="34">
        <v>2089.7061000000003</v>
      </c>
      <c r="R2127" s="34">
        <v>2089.7061000000003</v>
      </c>
      <c r="S2127" s="34">
        <v>2089.7061000000003</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2.0000000000000001E-4</v>
      </c>
      <c r="D2133" s="34">
        <v>2.0000000000000001E-4</v>
      </c>
      <c r="E2133" s="34">
        <v>2.0000000000000001E-4</v>
      </c>
      <c r="F2133" s="34">
        <v>2.0000000000000001E-4</v>
      </c>
      <c r="G2133" s="34">
        <v>2.0000000000000001E-4</v>
      </c>
      <c r="H2133" s="34">
        <v>2.0000000000000001E-4</v>
      </c>
      <c r="I2133" s="34">
        <v>2.0000000000000001E-4</v>
      </c>
      <c r="J2133" s="34">
        <v>2.0000000000000001E-4</v>
      </c>
      <c r="K2133" s="34">
        <v>2.0000000000000001E-4</v>
      </c>
      <c r="L2133" s="34">
        <v>2.0000000000000001E-4</v>
      </c>
      <c r="M2133" s="34">
        <v>2.0000000000000001E-4</v>
      </c>
      <c r="N2133" s="34">
        <v>2.0000000000000001E-4</v>
      </c>
      <c r="O2133" s="34">
        <v>2.0000000000000001E-4</v>
      </c>
      <c r="P2133" s="34">
        <v>2.0000000000000001E-4</v>
      </c>
      <c r="Q2133" s="34">
        <v>2.0000000000000001E-4</v>
      </c>
      <c r="R2133" s="34">
        <v>2.0000000000000001E-4</v>
      </c>
      <c r="S2133" s="34">
        <v>2.0000000000000001E-4</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1116.2483</v>
      </c>
      <c r="D2135" s="34">
        <v>1116.2483</v>
      </c>
      <c r="E2135" s="34">
        <v>1116.2483</v>
      </c>
      <c r="F2135" s="34">
        <v>1116.2483</v>
      </c>
      <c r="G2135" s="34">
        <v>1116.2483</v>
      </c>
      <c r="H2135" s="34">
        <v>1116.2483</v>
      </c>
      <c r="I2135" s="34">
        <v>1116.2483</v>
      </c>
      <c r="J2135" s="34">
        <v>1116.2483</v>
      </c>
      <c r="K2135" s="34">
        <v>1116.2483</v>
      </c>
      <c r="L2135" s="34">
        <v>1116.2483</v>
      </c>
      <c r="M2135" s="34">
        <v>1116.2483</v>
      </c>
      <c r="N2135" s="34">
        <v>1116.2483</v>
      </c>
      <c r="O2135" s="34">
        <v>1116.2483</v>
      </c>
      <c r="P2135" s="34">
        <v>1116.2483</v>
      </c>
      <c r="Q2135" s="34">
        <v>1116.2483</v>
      </c>
      <c r="R2135" s="34">
        <v>1116.2483</v>
      </c>
      <c r="S2135" s="34">
        <v>1116.2483</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1246.1017999999999</v>
      </c>
      <c r="D2137" s="34">
        <v>1246.1017999999999</v>
      </c>
      <c r="E2137" s="34">
        <v>1246.1017999999999</v>
      </c>
      <c r="F2137" s="34">
        <v>1246.1017999999999</v>
      </c>
      <c r="G2137" s="34">
        <v>1246.1017999999999</v>
      </c>
      <c r="H2137" s="34">
        <v>1246.1017999999999</v>
      </c>
      <c r="I2137" s="34">
        <v>1246.1017999999999</v>
      </c>
      <c r="J2137" s="34">
        <v>1246.1017999999999</v>
      </c>
      <c r="K2137" s="34">
        <v>1246.1017999999999</v>
      </c>
      <c r="L2137" s="34">
        <v>1246.1017999999999</v>
      </c>
      <c r="M2137" s="34">
        <v>1246.1017999999999</v>
      </c>
      <c r="N2137" s="34">
        <v>1246.1017999999999</v>
      </c>
      <c r="O2137" s="34">
        <v>1246.1017999999999</v>
      </c>
      <c r="P2137" s="34">
        <v>1246.1017999999999</v>
      </c>
      <c r="Q2137" s="34">
        <v>1246.1017999999999</v>
      </c>
      <c r="R2137" s="34">
        <v>1246.1017999999999</v>
      </c>
      <c r="S2137" s="34">
        <v>1246.1017999999999</v>
      </c>
    </row>
    <row r="2138" spans="2:19">
      <c r="B2138" s="5">
        <v>1977</v>
      </c>
      <c r="C2138" s="34">
        <v>1779.4946</v>
      </c>
      <c r="D2138" s="34">
        <v>1779.4946</v>
      </c>
      <c r="E2138" s="34">
        <v>1779.4946</v>
      </c>
      <c r="F2138" s="34">
        <v>1779.4946</v>
      </c>
      <c r="G2138" s="34">
        <v>1779.4946</v>
      </c>
      <c r="H2138" s="34">
        <v>1779.4946</v>
      </c>
      <c r="I2138" s="34">
        <v>1779.4946</v>
      </c>
      <c r="J2138" s="34">
        <v>1779.4946</v>
      </c>
      <c r="K2138" s="34">
        <v>1779.4946</v>
      </c>
      <c r="L2138" s="34">
        <v>1779.4946</v>
      </c>
      <c r="M2138" s="34">
        <v>1779.4946</v>
      </c>
      <c r="N2138" s="34">
        <v>1779.4946</v>
      </c>
      <c r="O2138" s="34">
        <v>1779.4946</v>
      </c>
      <c r="P2138" s="34">
        <v>1779.4946</v>
      </c>
      <c r="Q2138" s="34">
        <v>1779.4946</v>
      </c>
      <c r="R2138" s="34">
        <v>1779.4946</v>
      </c>
      <c r="S2138" s="34">
        <v>1779.4946</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2.0000000000000001E-4</v>
      </c>
      <c r="D2140" s="34">
        <v>2.0000000000000001E-4</v>
      </c>
      <c r="E2140" s="34">
        <v>2.0000000000000001E-4</v>
      </c>
      <c r="F2140" s="34">
        <v>2.0000000000000001E-4</v>
      </c>
      <c r="G2140" s="34">
        <v>2.0000000000000001E-4</v>
      </c>
      <c r="H2140" s="34">
        <v>2.0000000000000001E-4</v>
      </c>
      <c r="I2140" s="34">
        <v>2.0000000000000001E-4</v>
      </c>
      <c r="J2140" s="34">
        <v>2.0000000000000001E-4</v>
      </c>
      <c r="K2140" s="34">
        <v>2.0000000000000001E-4</v>
      </c>
      <c r="L2140" s="34">
        <v>2.0000000000000001E-4</v>
      </c>
      <c r="M2140" s="34">
        <v>2.0000000000000001E-4</v>
      </c>
      <c r="N2140" s="34">
        <v>2.0000000000000001E-4</v>
      </c>
      <c r="O2140" s="34">
        <v>2.0000000000000001E-4</v>
      </c>
      <c r="P2140" s="34">
        <v>2.0000000000000001E-4</v>
      </c>
      <c r="Q2140" s="34">
        <v>2.0000000000000001E-4</v>
      </c>
      <c r="R2140" s="34">
        <v>2.0000000000000001E-4</v>
      </c>
      <c r="S2140" s="34">
        <v>2.0000000000000001E-4</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401.12009999999998</v>
      </c>
      <c r="D2142" s="34">
        <v>401.12009999999998</v>
      </c>
      <c r="E2142" s="34">
        <v>401.12009999999998</v>
      </c>
      <c r="F2142" s="34">
        <v>401.12009999999998</v>
      </c>
      <c r="G2142" s="34">
        <v>401.12009999999998</v>
      </c>
      <c r="H2142" s="34">
        <v>401.12009999999998</v>
      </c>
      <c r="I2142" s="34">
        <v>401.12009999999998</v>
      </c>
      <c r="J2142" s="34">
        <v>401.12009999999998</v>
      </c>
      <c r="K2142" s="34">
        <v>401.12009999999998</v>
      </c>
      <c r="L2142" s="34">
        <v>401.12009999999998</v>
      </c>
      <c r="M2142" s="34">
        <v>401.12009999999998</v>
      </c>
      <c r="N2142" s="34">
        <v>401.12009999999998</v>
      </c>
      <c r="O2142" s="34">
        <v>401.12009999999998</v>
      </c>
      <c r="P2142" s="34">
        <v>401.12009999999998</v>
      </c>
      <c r="Q2142" s="34">
        <v>401.12009999999998</v>
      </c>
      <c r="R2142" s="34">
        <v>401.12009999999998</v>
      </c>
      <c r="S2142" s="34">
        <v>401.12009999999998</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2.0000000000000001E-4</v>
      </c>
      <c r="D2144" s="34">
        <v>2.0000000000000001E-4</v>
      </c>
      <c r="E2144" s="34">
        <v>2.0000000000000001E-4</v>
      </c>
      <c r="F2144" s="34">
        <v>2.0000000000000001E-4</v>
      </c>
      <c r="G2144" s="34">
        <v>2.0000000000000001E-4</v>
      </c>
      <c r="H2144" s="34">
        <v>2.0000000000000001E-4</v>
      </c>
      <c r="I2144" s="34">
        <v>2.0000000000000001E-4</v>
      </c>
      <c r="J2144" s="34">
        <v>2.0000000000000001E-4</v>
      </c>
      <c r="K2144" s="34">
        <v>2.0000000000000001E-4</v>
      </c>
      <c r="L2144" s="34">
        <v>2.0000000000000001E-4</v>
      </c>
      <c r="M2144" s="34">
        <v>2.0000000000000001E-4</v>
      </c>
      <c r="N2144" s="34">
        <v>2.0000000000000001E-4</v>
      </c>
      <c r="O2144" s="34">
        <v>2.0000000000000001E-4</v>
      </c>
      <c r="P2144" s="34">
        <v>2.0000000000000001E-4</v>
      </c>
      <c r="Q2144" s="34">
        <v>2.0000000000000001E-4</v>
      </c>
      <c r="R2144" s="34">
        <v>2.0000000000000001E-4</v>
      </c>
      <c r="S2144" s="34">
        <v>2.0000000000000001E-4</v>
      </c>
    </row>
    <row r="2145" spans="2:19">
      <c r="B2145" s="5">
        <v>1970</v>
      </c>
      <c r="C2145" s="34">
        <v>4555.0762000000004</v>
      </c>
      <c r="D2145" s="34">
        <v>4555.0762000000004</v>
      </c>
      <c r="E2145" s="34">
        <v>4555.0762000000004</v>
      </c>
      <c r="F2145" s="34">
        <v>4555.0762000000004</v>
      </c>
      <c r="G2145" s="34">
        <v>4555.0762000000004</v>
      </c>
      <c r="H2145" s="34">
        <v>4555.0761999999995</v>
      </c>
      <c r="I2145" s="34">
        <v>4555.0761999999995</v>
      </c>
      <c r="J2145" s="34">
        <v>4555.0761999999995</v>
      </c>
      <c r="K2145" s="34">
        <v>4555.0761999999995</v>
      </c>
      <c r="L2145" s="34">
        <v>4555.0761999999995</v>
      </c>
      <c r="M2145" s="34">
        <v>4555.0761999999995</v>
      </c>
      <c r="N2145" s="34">
        <v>4555.0761999999995</v>
      </c>
      <c r="O2145" s="34">
        <v>4555.0761999999995</v>
      </c>
      <c r="P2145" s="34">
        <v>4555.0761999999995</v>
      </c>
      <c r="Q2145" s="34">
        <v>4555.0761999999995</v>
      </c>
      <c r="R2145" s="34">
        <v>4555.0761999999995</v>
      </c>
      <c r="S2145" s="34">
        <v>4555.0761999999995</v>
      </c>
    </row>
    <row r="2146" spans="2:19">
      <c r="B2146" s="5">
        <v>1969</v>
      </c>
      <c r="C2146" s="34">
        <v>1917.4060999999999</v>
      </c>
      <c r="D2146" s="34">
        <v>1917.4060999999999</v>
      </c>
      <c r="E2146" s="34">
        <v>1917.4060999999999</v>
      </c>
      <c r="F2146" s="34">
        <v>1917.4060999999999</v>
      </c>
      <c r="G2146" s="34">
        <v>1917.4060999999999</v>
      </c>
      <c r="H2146" s="34">
        <v>1917.4060999999999</v>
      </c>
      <c r="I2146" s="34">
        <v>1917.4060999999999</v>
      </c>
      <c r="J2146" s="34">
        <v>1917.4060999999999</v>
      </c>
      <c r="K2146" s="34">
        <v>1917.4060999999999</v>
      </c>
      <c r="L2146" s="34">
        <v>1917.4060999999999</v>
      </c>
      <c r="M2146" s="34">
        <v>1917.4060999999999</v>
      </c>
      <c r="N2146" s="34">
        <v>1917.4060999999999</v>
      </c>
      <c r="O2146" s="34">
        <v>1917.4060999999999</v>
      </c>
      <c r="P2146" s="34">
        <v>1917.4060999999999</v>
      </c>
      <c r="Q2146" s="34">
        <v>1917.4060999999999</v>
      </c>
      <c r="R2146" s="34">
        <v>1917.4060999999999</v>
      </c>
      <c r="S2146" s="34">
        <v>1917.4060999999999</v>
      </c>
    </row>
    <row r="2147" spans="2:19">
      <c r="B2147" s="5">
        <v>1968</v>
      </c>
      <c r="C2147" s="34">
        <v>2507.3312000000005</v>
      </c>
      <c r="D2147" s="34">
        <v>2507.3312000000005</v>
      </c>
      <c r="E2147" s="34">
        <v>2507.3312000000005</v>
      </c>
      <c r="F2147" s="34">
        <v>2507.3312000000005</v>
      </c>
      <c r="G2147" s="34">
        <v>2507.3312000000005</v>
      </c>
      <c r="H2147" s="34">
        <v>2507.3312000000001</v>
      </c>
      <c r="I2147" s="34">
        <v>2507.3312000000001</v>
      </c>
      <c r="J2147" s="34">
        <v>2507.3312000000001</v>
      </c>
      <c r="K2147" s="34">
        <v>2507.3312000000001</v>
      </c>
      <c r="L2147" s="34">
        <v>2507.3312000000001</v>
      </c>
      <c r="M2147" s="34">
        <v>2507.3312000000001</v>
      </c>
      <c r="N2147" s="34">
        <v>2507.3312000000001</v>
      </c>
      <c r="O2147" s="34">
        <v>2507.3312000000001</v>
      </c>
      <c r="P2147" s="34">
        <v>2507.3312000000001</v>
      </c>
      <c r="Q2147" s="34">
        <v>2507.3312000000001</v>
      </c>
      <c r="R2147" s="34">
        <v>2507.3312000000001</v>
      </c>
      <c r="S2147" s="34">
        <v>2507.3312000000001</v>
      </c>
    </row>
    <row r="2148" spans="2:19">
      <c r="B2148" s="5">
        <v>1967</v>
      </c>
      <c r="C2148" s="34">
        <v>2157.1203000000005</v>
      </c>
      <c r="D2148" s="34">
        <v>2157.1203000000005</v>
      </c>
      <c r="E2148" s="34">
        <v>2157.1203000000005</v>
      </c>
      <c r="F2148" s="34">
        <v>2157.1203000000005</v>
      </c>
      <c r="G2148" s="34">
        <v>2157.1203000000005</v>
      </c>
      <c r="H2148" s="34">
        <v>2157.1203</v>
      </c>
      <c r="I2148" s="34">
        <v>2157.1203</v>
      </c>
      <c r="J2148" s="34">
        <v>2157.1203</v>
      </c>
      <c r="K2148" s="34">
        <v>2157.1203</v>
      </c>
      <c r="L2148" s="34">
        <v>2157.1203</v>
      </c>
      <c r="M2148" s="34">
        <v>2157.1203</v>
      </c>
      <c r="N2148" s="34">
        <v>2157.1203</v>
      </c>
      <c r="O2148" s="34">
        <v>2157.1203</v>
      </c>
      <c r="P2148" s="34">
        <v>2157.1203</v>
      </c>
      <c r="Q2148" s="34">
        <v>2157.1203</v>
      </c>
      <c r="R2148" s="34">
        <v>2157.1203</v>
      </c>
      <c r="S2148" s="34">
        <v>2157.1203</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1348.9126000000001</v>
      </c>
      <c r="D2152" s="34">
        <v>1348.9126000000001</v>
      </c>
      <c r="E2152" s="34">
        <v>1348.9126000000001</v>
      </c>
      <c r="F2152" s="34">
        <v>1348.9126000000001</v>
      </c>
      <c r="G2152" s="34">
        <v>1348.9126000000001</v>
      </c>
      <c r="H2152" s="34">
        <v>1348.9126000000001</v>
      </c>
      <c r="I2152" s="34">
        <v>1348.9126000000001</v>
      </c>
      <c r="J2152" s="34">
        <v>1348.9126000000001</v>
      </c>
      <c r="K2152" s="34">
        <v>1348.9126000000001</v>
      </c>
      <c r="L2152" s="34">
        <v>1348.9126000000001</v>
      </c>
      <c r="M2152" s="34">
        <v>1348.9126000000001</v>
      </c>
      <c r="N2152" s="34">
        <v>1348.9126000000001</v>
      </c>
      <c r="O2152" s="34">
        <v>1348.9126000000001</v>
      </c>
      <c r="P2152" s="34">
        <v>1348.9126000000001</v>
      </c>
      <c r="Q2152" s="34">
        <v>1348.9126000000001</v>
      </c>
      <c r="R2152" s="34">
        <v>1348.9126000000001</v>
      </c>
      <c r="S2152" s="34">
        <v>1348.9126000000001</v>
      </c>
    </row>
    <row r="2153" spans="2:19">
      <c r="B2153" s="5">
        <v>1962</v>
      </c>
      <c r="C2153" s="34">
        <v>4.0000000000000002E-4</v>
      </c>
      <c r="D2153" s="34">
        <v>4.0000000000000002E-4</v>
      </c>
      <c r="E2153" s="34">
        <v>4.0000000000000002E-4</v>
      </c>
      <c r="F2153" s="34">
        <v>4.0000000000000002E-4</v>
      </c>
      <c r="G2153" s="34">
        <v>4.0000000000000002E-4</v>
      </c>
      <c r="H2153" s="34">
        <v>4.0000000000000002E-4</v>
      </c>
      <c r="I2153" s="34">
        <v>4.0000000000000002E-4</v>
      </c>
      <c r="J2153" s="34">
        <v>4.0000000000000002E-4</v>
      </c>
      <c r="K2153" s="34">
        <v>4.0000000000000002E-4</v>
      </c>
      <c r="L2153" s="34">
        <v>4.0000000000000002E-4</v>
      </c>
      <c r="M2153" s="34">
        <v>4.0000000000000002E-4</v>
      </c>
      <c r="N2153" s="34">
        <v>4.0000000000000002E-4</v>
      </c>
      <c r="O2153" s="34">
        <v>4.0000000000000002E-4</v>
      </c>
      <c r="P2153" s="34">
        <v>4.0000000000000002E-4</v>
      </c>
      <c r="Q2153" s="34">
        <v>4.0000000000000002E-4</v>
      </c>
      <c r="R2153" s="34">
        <v>4.0000000000000002E-4</v>
      </c>
      <c r="S2153" s="34">
        <v>4.0000000000000002E-4</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15432.265699999987</v>
      </c>
      <c r="D2155" s="34">
        <v>15432.265699999987</v>
      </c>
      <c r="E2155" s="34">
        <v>15432.265699999987</v>
      </c>
      <c r="F2155" s="34">
        <v>15432.265699999987</v>
      </c>
      <c r="G2155" s="34">
        <v>15432.265699999987</v>
      </c>
      <c r="H2155" s="34">
        <v>15432.265700000002</v>
      </c>
      <c r="I2155" s="34">
        <v>15432.265700000002</v>
      </c>
      <c r="J2155" s="34">
        <v>15432.265700000002</v>
      </c>
      <c r="K2155" s="34">
        <v>15432.265700000002</v>
      </c>
      <c r="L2155" s="34">
        <v>15432.265700000002</v>
      </c>
      <c r="M2155" s="34">
        <v>15432.265700000002</v>
      </c>
      <c r="N2155" s="34">
        <v>15432.265700000002</v>
      </c>
      <c r="O2155" s="34">
        <v>15432.265700000002</v>
      </c>
      <c r="P2155" s="34">
        <v>15432.265700000002</v>
      </c>
      <c r="Q2155" s="34">
        <v>15432.265700000002</v>
      </c>
      <c r="R2155" s="34">
        <v>15432.265700000002</v>
      </c>
      <c r="S2155" s="34">
        <v>15432.265700000002</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35985.600299999991</v>
      </c>
      <c r="D2186" s="7">
        <f>SUM(D2108:D2185)</f>
        <v>35985.600299999991</v>
      </c>
      <c r="E2186" s="7">
        <f>SUM(E2107:E2185)</f>
        <v>35985.600299999991</v>
      </c>
      <c r="F2186" s="7">
        <f>SUM(F2106:F2185)</f>
        <v>35985.600299999991</v>
      </c>
      <c r="G2186" s="7">
        <f>SUM(G2105:G2185)</f>
        <v>35985.600299999991</v>
      </c>
      <c r="H2186" s="7">
        <f>SUM(H2099:H2185)</f>
        <v>35985.600299999998</v>
      </c>
      <c r="I2186" s="7">
        <f>SUM(I2099:I2185)</f>
        <v>35985.600299999998</v>
      </c>
      <c r="J2186" s="7">
        <f t="shared" ref="J2186" si="39">SUM(J2099:J2185)</f>
        <v>35985.600299999998</v>
      </c>
      <c r="K2186" s="7">
        <f>SUM(K2099:K2185)</f>
        <v>35985.600299999998</v>
      </c>
      <c r="L2186" s="7">
        <f t="shared" ref="L2186" si="40">SUM(L2099:L2185)</f>
        <v>35985.600299999998</v>
      </c>
      <c r="M2186" s="7">
        <f>SUM(M2099:M2185)</f>
        <v>35985.600299999998</v>
      </c>
      <c r="N2186" s="10">
        <f>SUM(N2094:N2185)</f>
        <v>35985.600299999998</v>
      </c>
      <c r="O2186" s="10">
        <f>SUM(O2094:O2185)</f>
        <v>35985.600299999998</v>
      </c>
      <c r="P2186" s="10">
        <f>SUM(P2094:P2185)</f>
        <v>35985.600299999998</v>
      </c>
      <c r="Q2186" s="10">
        <f>SUM(Q2094:Q2185)</f>
        <v>35985.600299999998</v>
      </c>
      <c r="R2186" s="10">
        <f>SUM(R2093:R2185)</f>
        <v>35985.600299999998</v>
      </c>
      <c r="S2186" s="10">
        <f>SUM(S2093:S2185)</f>
        <v>35985.600299999998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1">SUM(J2194:J2280)</f>
        <v>0</v>
      </c>
      <c r="K2281" s="7">
        <f>SUM(K2194:K2280)</f>
        <v>0</v>
      </c>
      <c r="L2281" s="7">
        <f t="shared" ref="L2281" si="4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1E-4</v>
      </c>
      <c r="I2294" s="34">
        <v>2</v>
      </c>
      <c r="J2294" s="34">
        <v>2</v>
      </c>
      <c r="K2294" s="34">
        <v>2</v>
      </c>
      <c r="L2294" s="34">
        <v>2</v>
      </c>
      <c r="M2294" s="34">
        <v>2</v>
      </c>
      <c r="N2294" s="34">
        <v>2</v>
      </c>
      <c r="O2294" s="34">
        <v>2</v>
      </c>
      <c r="P2294" s="34">
        <v>2</v>
      </c>
      <c r="Q2294" s="34">
        <v>2</v>
      </c>
      <c r="R2294" s="34">
        <v>2</v>
      </c>
      <c r="S2294" s="34">
        <v>2</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1E-4</v>
      </c>
      <c r="G2296" s="34">
        <v>1E-4</v>
      </c>
      <c r="H2296" s="34">
        <v>1E-4</v>
      </c>
      <c r="I2296" s="34">
        <v>1</v>
      </c>
      <c r="J2296" s="34">
        <v>1</v>
      </c>
      <c r="K2296" s="34">
        <v>1</v>
      </c>
      <c r="L2296" s="34">
        <v>1</v>
      </c>
      <c r="M2296" s="34">
        <v>1</v>
      </c>
      <c r="N2296" s="34">
        <v>1</v>
      </c>
      <c r="O2296" s="34">
        <v>1</v>
      </c>
      <c r="P2296" s="34">
        <v>1</v>
      </c>
      <c r="Q2296" s="34">
        <v>1</v>
      </c>
      <c r="R2296" s="34">
        <v>1</v>
      </c>
      <c r="S2296" s="34">
        <v>1</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1E-4</v>
      </c>
      <c r="E2298" s="34">
        <v>1E-4</v>
      </c>
      <c r="F2298" s="34">
        <v>1E-4</v>
      </c>
      <c r="G2298" s="34">
        <v>1E-4</v>
      </c>
      <c r="H2298" s="34">
        <v>1E-4</v>
      </c>
      <c r="I2298" s="34">
        <v>11797</v>
      </c>
      <c r="J2298" s="34">
        <v>11797</v>
      </c>
      <c r="K2298" s="34">
        <v>11797</v>
      </c>
      <c r="L2298" s="34">
        <v>11797</v>
      </c>
      <c r="M2298" s="34">
        <v>11797</v>
      </c>
      <c r="N2298" s="34">
        <v>11797</v>
      </c>
      <c r="O2298" s="34">
        <v>11797</v>
      </c>
      <c r="P2298" s="34">
        <v>11797</v>
      </c>
      <c r="Q2298" s="34">
        <v>11797</v>
      </c>
      <c r="R2298" s="34">
        <v>11797</v>
      </c>
      <c r="S2298" s="34">
        <v>11797</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1E-4</v>
      </c>
      <c r="D2300" s="34">
        <v>1E-4</v>
      </c>
      <c r="E2300" s="34">
        <v>1E-4</v>
      </c>
      <c r="F2300" s="34">
        <v>1E-4</v>
      </c>
      <c r="G2300" s="34">
        <v>1E-4</v>
      </c>
      <c r="H2300" s="34">
        <v>1E-4</v>
      </c>
      <c r="I2300" s="34">
        <v>817</v>
      </c>
      <c r="J2300" s="34">
        <v>817</v>
      </c>
      <c r="K2300" s="34">
        <v>817</v>
      </c>
      <c r="L2300" s="34">
        <v>817</v>
      </c>
      <c r="M2300" s="34">
        <v>817</v>
      </c>
      <c r="N2300" s="34">
        <v>817</v>
      </c>
      <c r="O2300" s="34">
        <v>817</v>
      </c>
      <c r="P2300" s="34">
        <v>817</v>
      </c>
      <c r="Q2300" s="34">
        <v>817</v>
      </c>
      <c r="R2300" s="34">
        <v>817</v>
      </c>
      <c r="S2300" s="34">
        <v>817</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1E-4</v>
      </c>
      <c r="D2302" s="34">
        <v>1E-4</v>
      </c>
      <c r="E2302" s="34">
        <v>1E-4</v>
      </c>
      <c r="F2302" s="34">
        <v>1E-4</v>
      </c>
      <c r="G2302" s="34">
        <v>1E-4</v>
      </c>
      <c r="H2302" s="34">
        <v>1E-4</v>
      </c>
      <c r="I2302" s="34">
        <v>3644</v>
      </c>
      <c r="J2302" s="34">
        <v>3644</v>
      </c>
      <c r="K2302" s="34">
        <v>3644</v>
      </c>
      <c r="L2302" s="34">
        <v>3644</v>
      </c>
      <c r="M2302" s="34">
        <v>3644</v>
      </c>
      <c r="N2302" s="34">
        <v>3644</v>
      </c>
      <c r="O2302" s="34">
        <v>3644</v>
      </c>
      <c r="P2302" s="34">
        <v>3644</v>
      </c>
      <c r="Q2302" s="34">
        <v>3644</v>
      </c>
      <c r="R2302" s="34">
        <v>3644</v>
      </c>
      <c r="S2302" s="34">
        <v>3644</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1E-4</v>
      </c>
      <c r="D2305" s="34">
        <v>1E-4</v>
      </c>
      <c r="E2305" s="34">
        <v>1E-4</v>
      </c>
      <c r="F2305" s="34">
        <v>1E-4</v>
      </c>
      <c r="G2305" s="34">
        <v>1E-4</v>
      </c>
      <c r="H2305" s="34">
        <v>1E-4</v>
      </c>
      <c r="I2305" s="34">
        <v>1</v>
      </c>
      <c r="J2305" s="34">
        <v>1</v>
      </c>
      <c r="K2305" s="34">
        <v>1</v>
      </c>
      <c r="L2305" s="34">
        <v>1</v>
      </c>
      <c r="M2305" s="34">
        <v>1</v>
      </c>
      <c r="N2305" s="34">
        <v>1</v>
      </c>
      <c r="O2305" s="34">
        <v>1</v>
      </c>
      <c r="P2305" s="34">
        <v>1</v>
      </c>
      <c r="Q2305" s="34">
        <v>1</v>
      </c>
      <c r="R2305" s="34">
        <v>1</v>
      </c>
      <c r="S2305" s="34">
        <v>1</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1E-4</v>
      </c>
      <c r="D2307" s="34">
        <v>1E-4</v>
      </c>
      <c r="E2307" s="34">
        <v>1E-4</v>
      </c>
      <c r="F2307" s="34">
        <v>1E-4</v>
      </c>
      <c r="G2307" s="34">
        <v>1E-4</v>
      </c>
      <c r="H2307" s="34">
        <v>1E-4</v>
      </c>
      <c r="I2307" s="34">
        <v>14799</v>
      </c>
      <c r="J2307" s="34">
        <v>14799</v>
      </c>
      <c r="K2307" s="34">
        <v>14799</v>
      </c>
      <c r="L2307" s="34">
        <v>14799</v>
      </c>
      <c r="M2307" s="34">
        <v>14799</v>
      </c>
      <c r="N2307" s="34">
        <v>14799</v>
      </c>
      <c r="O2307" s="34">
        <v>14799</v>
      </c>
      <c r="P2307" s="34">
        <v>14799</v>
      </c>
      <c r="Q2307" s="34">
        <v>14799</v>
      </c>
      <c r="R2307" s="34">
        <v>14799</v>
      </c>
      <c r="S2307" s="34">
        <v>14799</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1E-4</v>
      </c>
      <c r="D2309" s="34">
        <v>1E-4</v>
      </c>
      <c r="E2309" s="34">
        <v>1E-4</v>
      </c>
      <c r="F2309" s="34">
        <v>1E-4</v>
      </c>
      <c r="G2309" s="34">
        <v>1E-4</v>
      </c>
      <c r="H2309" s="34">
        <v>1E-4</v>
      </c>
      <c r="I2309" s="34">
        <v>17165</v>
      </c>
      <c r="J2309" s="34">
        <v>17165</v>
      </c>
      <c r="K2309" s="34">
        <v>17165</v>
      </c>
      <c r="L2309" s="34">
        <v>17165</v>
      </c>
      <c r="M2309" s="34">
        <v>17165</v>
      </c>
      <c r="N2309" s="34">
        <v>17165</v>
      </c>
      <c r="O2309" s="34">
        <v>17165</v>
      </c>
      <c r="P2309" s="34">
        <v>17165</v>
      </c>
      <c r="Q2309" s="34">
        <v>17165</v>
      </c>
      <c r="R2309" s="34">
        <v>17165</v>
      </c>
      <c r="S2309" s="34">
        <v>17165</v>
      </c>
    </row>
    <row r="2310" spans="2:19">
      <c r="B2310" s="5">
        <v>1995</v>
      </c>
      <c r="C2310" s="34">
        <v>1E-4</v>
      </c>
      <c r="D2310" s="34">
        <v>1E-4</v>
      </c>
      <c r="E2310" s="34">
        <v>1E-4</v>
      </c>
      <c r="F2310" s="34">
        <v>1E-4</v>
      </c>
      <c r="G2310" s="34">
        <v>1E-4</v>
      </c>
      <c r="H2310" s="34">
        <v>1E-4</v>
      </c>
      <c r="I2310" s="34">
        <v>15673</v>
      </c>
      <c r="J2310" s="34">
        <v>15673</v>
      </c>
      <c r="K2310" s="34">
        <v>15673</v>
      </c>
      <c r="L2310" s="34">
        <v>15673</v>
      </c>
      <c r="M2310" s="34">
        <v>15673</v>
      </c>
      <c r="N2310" s="34">
        <v>15673</v>
      </c>
      <c r="O2310" s="34">
        <v>15673</v>
      </c>
      <c r="P2310" s="34">
        <v>15673</v>
      </c>
      <c r="Q2310" s="34">
        <v>15673</v>
      </c>
      <c r="R2310" s="34">
        <v>15673</v>
      </c>
      <c r="S2310" s="34">
        <v>15673</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1E-4</v>
      </c>
      <c r="D2312" s="34">
        <v>1E-4</v>
      </c>
      <c r="E2312" s="34">
        <v>1E-4</v>
      </c>
      <c r="F2312" s="34">
        <v>1E-4</v>
      </c>
      <c r="G2312" s="34">
        <v>1E-4</v>
      </c>
      <c r="H2312" s="34">
        <v>1E-4</v>
      </c>
      <c r="I2312" s="34">
        <v>20459</v>
      </c>
      <c r="J2312" s="34">
        <v>20459</v>
      </c>
      <c r="K2312" s="34">
        <v>20459</v>
      </c>
      <c r="L2312" s="34">
        <v>20459</v>
      </c>
      <c r="M2312" s="34">
        <v>20459</v>
      </c>
      <c r="N2312" s="34">
        <v>20459</v>
      </c>
      <c r="O2312" s="34">
        <v>20459</v>
      </c>
      <c r="P2312" s="34">
        <v>20459</v>
      </c>
      <c r="Q2312" s="34">
        <v>20459</v>
      </c>
      <c r="R2312" s="34">
        <v>20459</v>
      </c>
      <c r="S2312" s="34">
        <v>20459</v>
      </c>
    </row>
    <row r="2313" spans="2:19">
      <c r="B2313" s="5">
        <v>1992</v>
      </c>
      <c r="C2313" s="34">
        <v>1E-4</v>
      </c>
      <c r="D2313" s="34">
        <v>1E-4</v>
      </c>
      <c r="E2313" s="34">
        <v>1E-4</v>
      </c>
      <c r="F2313" s="34">
        <v>1E-4</v>
      </c>
      <c r="G2313" s="34">
        <v>1E-4</v>
      </c>
      <c r="H2313" s="34">
        <v>1E-4</v>
      </c>
      <c r="I2313" s="34">
        <v>42039</v>
      </c>
      <c r="J2313" s="34">
        <v>42039</v>
      </c>
      <c r="K2313" s="34">
        <v>42039</v>
      </c>
      <c r="L2313" s="34">
        <v>42039</v>
      </c>
      <c r="M2313" s="34">
        <v>42039</v>
      </c>
      <c r="N2313" s="34">
        <v>42039</v>
      </c>
      <c r="O2313" s="34">
        <v>42039</v>
      </c>
      <c r="P2313" s="34">
        <v>42039</v>
      </c>
      <c r="Q2313" s="34">
        <v>42039</v>
      </c>
      <c r="R2313" s="34">
        <v>42039</v>
      </c>
      <c r="S2313" s="34">
        <v>42039</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1E-4</v>
      </c>
      <c r="D2315" s="34">
        <v>1E-4</v>
      </c>
      <c r="E2315" s="34">
        <v>1E-4</v>
      </c>
      <c r="F2315" s="34">
        <v>1E-4</v>
      </c>
      <c r="G2315" s="34">
        <v>1E-4</v>
      </c>
      <c r="H2315" s="34">
        <v>1E-4</v>
      </c>
      <c r="I2315" s="34">
        <v>31700</v>
      </c>
      <c r="J2315" s="34">
        <v>31700</v>
      </c>
      <c r="K2315" s="34">
        <v>31700</v>
      </c>
      <c r="L2315" s="34">
        <v>31700</v>
      </c>
      <c r="M2315" s="34">
        <v>31700</v>
      </c>
      <c r="N2315" s="34">
        <v>31700</v>
      </c>
      <c r="O2315" s="34">
        <v>31700</v>
      </c>
      <c r="P2315" s="34">
        <v>31700</v>
      </c>
      <c r="Q2315" s="34">
        <v>31700</v>
      </c>
      <c r="R2315" s="34">
        <v>31700</v>
      </c>
      <c r="S2315" s="34">
        <v>31700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1E-4</v>
      </c>
      <c r="D2320" s="34">
        <v>1E-4</v>
      </c>
      <c r="E2320" s="34">
        <v>1E-4</v>
      </c>
      <c r="F2320" s="34">
        <v>1E-4</v>
      </c>
      <c r="G2320" s="34">
        <v>1E-4</v>
      </c>
      <c r="H2320" s="34">
        <v>1E-4</v>
      </c>
      <c r="I2320" s="34">
        <v>22497</v>
      </c>
      <c r="J2320" s="34">
        <v>22497</v>
      </c>
      <c r="K2320" s="34">
        <v>22497</v>
      </c>
      <c r="L2320" s="34">
        <v>22497</v>
      </c>
      <c r="M2320" s="34">
        <v>22497</v>
      </c>
      <c r="N2320" s="34">
        <v>22497</v>
      </c>
      <c r="O2320" s="34">
        <v>22497</v>
      </c>
      <c r="P2320" s="34">
        <v>22497</v>
      </c>
      <c r="Q2320" s="34">
        <v>22497</v>
      </c>
      <c r="R2320" s="34">
        <v>22497</v>
      </c>
      <c r="S2320" s="34">
        <v>22497</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1E-4</v>
      </c>
      <c r="D2325" s="34">
        <v>1E-4</v>
      </c>
      <c r="E2325" s="34">
        <v>1E-4</v>
      </c>
      <c r="F2325" s="34">
        <v>1E-4</v>
      </c>
      <c r="G2325" s="34">
        <v>1E-4</v>
      </c>
      <c r="H2325" s="34">
        <v>1E-4</v>
      </c>
      <c r="I2325" s="34">
        <v>28632</v>
      </c>
      <c r="J2325" s="34">
        <v>28632</v>
      </c>
      <c r="K2325" s="34">
        <v>28632</v>
      </c>
      <c r="L2325" s="34">
        <v>28632</v>
      </c>
      <c r="M2325" s="34">
        <v>28632</v>
      </c>
      <c r="N2325" s="34">
        <v>28632</v>
      </c>
      <c r="O2325" s="34">
        <v>28632</v>
      </c>
      <c r="P2325" s="34">
        <v>28632</v>
      </c>
      <c r="Q2325" s="34">
        <v>28632</v>
      </c>
      <c r="R2325" s="34">
        <v>28632</v>
      </c>
      <c r="S2325" s="34">
        <v>28632</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1E-4</v>
      </c>
      <c r="D2330" s="34">
        <v>1E-4</v>
      </c>
      <c r="E2330" s="34">
        <v>1E-4</v>
      </c>
      <c r="F2330" s="34">
        <v>1E-4</v>
      </c>
      <c r="G2330" s="34">
        <v>1E-4</v>
      </c>
      <c r="H2330" s="34">
        <v>1E-4</v>
      </c>
      <c r="I2330" s="34">
        <v>48061</v>
      </c>
      <c r="J2330" s="34">
        <v>48061</v>
      </c>
      <c r="K2330" s="34">
        <v>48061</v>
      </c>
      <c r="L2330" s="34">
        <v>48061</v>
      </c>
      <c r="M2330" s="34">
        <v>48061</v>
      </c>
      <c r="N2330" s="34">
        <v>48061</v>
      </c>
      <c r="O2330" s="34">
        <v>48061</v>
      </c>
      <c r="P2330" s="34">
        <v>48061</v>
      </c>
      <c r="Q2330" s="34">
        <v>48061</v>
      </c>
      <c r="R2330" s="34">
        <v>48061</v>
      </c>
      <c r="S2330" s="34">
        <v>48061</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1.2000000000000003E-3</v>
      </c>
      <c r="D2376" s="7">
        <f>SUM(D2298:D2375)</f>
        <v>1.3000000000000004E-3</v>
      </c>
      <c r="E2376" s="7">
        <f>SUM(E2297:E2375)</f>
        <v>1.3000000000000004E-3</v>
      </c>
      <c r="F2376" s="7">
        <f>SUM(F2296:F2375)</f>
        <v>1.4000000000000004E-3</v>
      </c>
      <c r="G2376" s="7">
        <f>SUM(G2295:G2375)</f>
        <v>1.4000000000000004E-3</v>
      </c>
      <c r="H2376" s="7">
        <f>SUM(H2289:H2375)</f>
        <v>1.5000000000000005E-3</v>
      </c>
      <c r="I2376" s="7">
        <f>SUM(I2289:I2375)</f>
        <v>257287</v>
      </c>
      <c r="J2376" s="7">
        <f t="shared" ref="J2376" si="43">SUM(J2289:J2375)</f>
        <v>257287</v>
      </c>
      <c r="K2376" s="7">
        <f>SUM(K2289:K2375)</f>
        <v>257287</v>
      </c>
      <c r="L2376" s="7">
        <f t="shared" ref="L2376" si="44">SUM(L2289:L2375)</f>
        <v>257287</v>
      </c>
      <c r="M2376" s="7">
        <f>SUM(M2289:M2375)</f>
        <v>257287</v>
      </c>
      <c r="N2376" s="10">
        <f>SUM(N2284:N2375)</f>
        <v>257287</v>
      </c>
      <c r="O2376" s="10">
        <f>SUM(O2284:O2375)</f>
        <v>257287</v>
      </c>
      <c r="P2376" s="10">
        <f>SUM(P2284:P2375)</f>
        <v>257287</v>
      </c>
      <c r="Q2376" s="10">
        <f>SUM(Q2284:Q2375)</f>
        <v>257287</v>
      </c>
      <c r="R2376" s="10">
        <f>SUM(R2283:R2375)</f>
        <v>257287</v>
      </c>
      <c r="S2376" s="10">
        <f>SUM(S2283:S2375)</f>
        <v>257287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5">SUM(J2384:J2470)</f>
        <v>0</v>
      </c>
      <c r="K2471" s="7">
        <f>SUM(K2384:K2470)</f>
        <v>0</v>
      </c>
      <c r="L2471" s="7">
        <f t="shared" ref="L2471" si="46">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10021.320099999999</v>
      </c>
      <c r="D2501" s="34">
        <v>10021.320099999999</v>
      </c>
      <c r="E2501" s="34">
        <v>10021.320099999999</v>
      </c>
      <c r="F2501" s="34">
        <v>10021.320099999999</v>
      </c>
      <c r="G2501" s="34">
        <v>10021.320099999999</v>
      </c>
      <c r="H2501" s="34">
        <v>10021.320099999999</v>
      </c>
      <c r="I2501" s="34">
        <v>10021.320099999999</v>
      </c>
      <c r="J2501" s="34">
        <v>10021.320099999999</v>
      </c>
      <c r="K2501" s="34">
        <v>10021.320099999999</v>
      </c>
      <c r="L2501" s="34">
        <v>10021.320099999999</v>
      </c>
      <c r="M2501" s="34">
        <v>10021.320099999999</v>
      </c>
      <c r="N2501" s="34">
        <v>10021.320099999999</v>
      </c>
      <c r="O2501" s="34">
        <v>10021.320099999999</v>
      </c>
      <c r="P2501" s="34">
        <v>10021.320099999999</v>
      </c>
      <c r="Q2501" s="34">
        <v>10021.320099999999</v>
      </c>
      <c r="R2501" s="34">
        <v>10021.320099999999</v>
      </c>
      <c r="S2501" s="34">
        <v>10021.320099999999</v>
      </c>
    </row>
    <row r="2502" spans="2:19">
      <c r="B2502" s="5">
        <v>1993</v>
      </c>
      <c r="C2502" s="34">
        <v>97345.800700000022</v>
      </c>
      <c r="D2502" s="34">
        <v>97345.800700000022</v>
      </c>
      <c r="E2502" s="34">
        <v>97345.800700000022</v>
      </c>
      <c r="F2502" s="34">
        <v>97345.800700000022</v>
      </c>
      <c r="G2502" s="34">
        <v>97345.800700000022</v>
      </c>
      <c r="H2502" s="34">
        <v>97345.800699999993</v>
      </c>
      <c r="I2502" s="34">
        <v>97345.800699999993</v>
      </c>
      <c r="J2502" s="34">
        <v>97345.800699999993</v>
      </c>
      <c r="K2502" s="34">
        <v>97345.800699999993</v>
      </c>
      <c r="L2502" s="34">
        <v>97345.800699999993</v>
      </c>
      <c r="M2502" s="34">
        <v>97345.800699999993</v>
      </c>
      <c r="N2502" s="34">
        <v>97345.800699999993</v>
      </c>
      <c r="O2502" s="34">
        <v>97345.800699999993</v>
      </c>
      <c r="P2502" s="34">
        <v>97345.800699999993</v>
      </c>
      <c r="Q2502" s="34">
        <v>97345.800699999993</v>
      </c>
      <c r="R2502" s="34">
        <v>97345.800699999993</v>
      </c>
      <c r="S2502" s="34">
        <v>97345.800699999993</v>
      </c>
    </row>
    <row r="2503" spans="2:19">
      <c r="B2503" s="5">
        <v>1992</v>
      </c>
      <c r="C2503" s="34">
        <v>46020.775999999991</v>
      </c>
      <c r="D2503" s="34">
        <v>46020.775999999991</v>
      </c>
      <c r="E2503" s="34">
        <v>46020.775999999991</v>
      </c>
      <c r="F2503" s="34">
        <v>46020.775999999991</v>
      </c>
      <c r="G2503" s="34">
        <v>46020.775999999991</v>
      </c>
      <c r="H2503" s="34">
        <v>46020.775999999998</v>
      </c>
      <c r="I2503" s="34">
        <v>46020.775999999998</v>
      </c>
      <c r="J2503" s="34">
        <v>46020.775999999998</v>
      </c>
      <c r="K2503" s="34">
        <v>46020.775999999998</v>
      </c>
      <c r="L2503" s="34">
        <v>46020.775999999998</v>
      </c>
      <c r="M2503" s="34">
        <v>46020.775999999998</v>
      </c>
      <c r="N2503" s="34">
        <v>46020.775999999998</v>
      </c>
      <c r="O2503" s="34">
        <v>46020.775999999998</v>
      </c>
      <c r="P2503" s="34">
        <v>46020.775999999998</v>
      </c>
      <c r="Q2503" s="34">
        <v>46020.775999999998</v>
      </c>
      <c r="R2503" s="34">
        <v>46020.775999999998</v>
      </c>
      <c r="S2503" s="34">
        <v>46020.775999999998</v>
      </c>
    </row>
    <row r="2504" spans="2:19">
      <c r="B2504" s="5">
        <v>1991</v>
      </c>
      <c r="C2504" s="34">
        <v>91002.660400000022</v>
      </c>
      <c r="D2504" s="34">
        <v>91002.660400000022</v>
      </c>
      <c r="E2504" s="34">
        <v>91002.660400000022</v>
      </c>
      <c r="F2504" s="34">
        <v>91002.660400000022</v>
      </c>
      <c r="G2504" s="34">
        <v>91002.660400000022</v>
      </c>
      <c r="H2504" s="34">
        <v>91002.660399999993</v>
      </c>
      <c r="I2504" s="34">
        <v>91002.660399999993</v>
      </c>
      <c r="J2504" s="34">
        <v>91002.660399999993</v>
      </c>
      <c r="K2504" s="34">
        <v>91002.660399999993</v>
      </c>
      <c r="L2504" s="34">
        <v>91002.660399999993</v>
      </c>
      <c r="M2504" s="34">
        <v>91002.660399999993</v>
      </c>
      <c r="N2504" s="34">
        <v>91002.660399999993</v>
      </c>
      <c r="O2504" s="34">
        <v>91002.660399999993</v>
      </c>
      <c r="P2504" s="34">
        <v>91002.660399999993</v>
      </c>
      <c r="Q2504" s="34">
        <v>91002.660399999993</v>
      </c>
      <c r="R2504" s="34">
        <v>91002.660399999993</v>
      </c>
      <c r="S2504" s="34">
        <v>91002.660399999993</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29006.94526</v>
      </c>
      <c r="D2506" s="34">
        <v>19132.61562</v>
      </c>
      <c r="E2506" s="34">
        <v>19132.61562</v>
      </c>
      <c r="F2506" s="34">
        <v>19132.61562</v>
      </c>
      <c r="G2506" s="34">
        <v>19132.61562</v>
      </c>
      <c r="H2506" s="34">
        <v>19132.615619999997</v>
      </c>
      <c r="I2506" s="34">
        <v>19132.615619999997</v>
      </c>
      <c r="J2506" s="34">
        <v>19132.615619999997</v>
      </c>
      <c r="K2506" s="34">
        <v>19132.615619999997</v>
      </c>
      <c r="L2506" s="34">
        <v>19132.615619999997</v>
      </c>
      <c r="M2506" s="34">
        <v>19132.615619999997</v>
      </c>
      <c r="N2506" s="34">
        <v>19132.615619999997</v>
      </c>
      <c r="O2506" s="34">
        <v>19132.615619999997</v>
      </c>
      <c r="P2506" s="34">
        <v>19132.615619999997</v>
      </c>
      <c r="Q2506" s="34">
        <v>19132.615619999997</v>
      </c>
      <c r="R2506" s="34">
        <v>19132.615619999997</v>
      </c>
      <c r="S2506" s="34">
        <v>19132.615619999997</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8813.6937400000006</v>
      </c>
      <c r="D2509" s="34">
        <v>8813.6937400000006</v>
      </c>
      <c r="E2509" s="34">
        <v>8813.6937400000006</v>
      </c>
      <c r="F2509" s="34">
        <v>8813.6937400000006</v>
      </c>
      <c r="G2509" s="34">
        <v>8813.6937400000006</v>
      </c>
      <c r="H2509" s="34">
        <v>8813.6937400000006</v>
      </c>
      <c r="I2509" s="34">
        <v>8813.6937400000006</v>
      </c>
      <c r="J2509" s="34">
        <v>8813.6937400000006</v>
      </c>
      <c r="K2509" s="34">
        <v>8813.6937400000006</v>
      </c>
      <c r="L2509" s="34">
        <v>8813.6937400000006</v>
      </c>
      <c r="M2509" s="34">
        <v>8813.6937400000006</v>
      </c>
      <c r="N2509" s="34">
        <v>8813.6937400000006</v>
      </c>
      <c r="O2509" s="34">
        <v>8813.6937400000006</v>
      </c>
      <c r="P2509" s="34">
        <v>8813.6937400000006</v>
      </c>
      <c r="Q2509" s="34">
        <v>8813.6937400000006</v>
      </c>
      <c r="R2509" s="34">
        <v>8813.6937400000006</v>
      </c>
      <c r="S2509" s="34">
        <v>8813.6937400000006</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6546.00569</v>
      </c>
      <c r="D2511" s="34">
        <v>6546.00569</v>
      </c>
      <c r="E2511" s="34">
        <v>6546.00569</v>
      </c>
      <c r="F2511" s="34">
        <v>6546.00569</v>
      </c>
      <c r="G2511" s="34">
        <v>6546.00569</v>
      </c>
      <c r="H2511" s="34">
        <v>6546.00569</v>
      </c>
      <c r="I2511" s="34">
        <v>6546.00569</v>
      </c>
      <c r="J2511" s="34">
        <v>6546.00569</v>
      </c>
      <c r="K2511" s="34">
        <v>6546.00569</v>
      </c>
      <c r="L2511" s="34">
        <v>6546.00569</v>
      </c>
      <c r="M2511" s="34">
        <v>6546.00569</v>
      </c>
      <c r="N2511" s="34">
        <v>6546.00569</v>
      </c>
      <c r="O2511" s="34">
        <v>6546.00569</v>
      </c>
      <c r="P2511" s="34">
        <v>6546.00569</v>
      </c>
      <c r="Q2511" s="34">
        <v>6546.00569</v>
      </c>
      <c r="R2511" s="34">
        <v>6546.00569</v>
      </c>
      <c r="S2511" s="34">
        <v>6546.00569</v>
      </c>
    </row>
    <row r="2512" spans="2:19">
      <c r="B2512" s="5">
        <v>1983</v>
      </c>
      <c r="C2512" s="34">
        <v>33383.514959999993</v>
      </c>
      <c r="D2512" s="34">
        <v>33383.514959999993</v>
      </c>
      <c r="E2512" s="34">
        <v>33383.514959999993</v>
      </c>
      <c r="F2512" s="34">
        <v>33383.514959999993</v>
      </c>
      <c r="G2512" s="34">
        <v>33383.514959999993</v>
      </c>
      <c r="H2512" s="34">
        <v>33383.51496</v>
      </c>
      <c r="I2512" s="34">
        <v>33383.51496</v>
      </c>
      <c r="J2512" s="34">
        <v>33383.51496</v>
      </c>
      <c r="K2512" s="34">
        <v>33383.51496</v>
      </c>
      <c r="L2512" s="34">
        <v>33383.51496</v>
      </c>
      <c r="M2512" s="34">
        <v>33383.51496</v>
      </c>
      <c r="N2512" s="34">
        <v>33383.51496</v>
      </c>
      <c r="O2512" s="34">
        <v>33383.51496</v>
      </c>
      <c r="P2512" s="34">
        <v>33383.51496</v>
      </c>
      <c r="Q2512" s="34">
        <v>33383.51496</v>
      </c>
      <c r="R2512" s="34">
        <v>33383.51496</v>
      </c>
      <c r="S2512" s="34">
        <v>33383.51496</v>
      </c>
    </row>
    <row r="2513" spans="2:19">
      <c r="B2513" s="5">
        <v>1982</v>
      </c>
      <c r="C2513" s="34">
        <v>16989.11434</v>
      </c>
      <c r="D2513" s="34">
        <v>16989.11434</v>
      </c>
      <c r="E2513" s="34">
        <v>16989.11434</v>
      </c>
      <c r="F2513" s="34">
        <v>16989.11434</v>
      </c>
      <c r="G2513" s="34">
        <v>16989.11434</v>
      </c>
      <c r="H2513" s="34">
        <v>16989.11434</v>
      </c>
      <c r="I2513" s="34">
        <v>16989.11434</v>
      </c>
      <c r="J2513" s="34">
        <v>16989.11434</v>
      </c>
      <c r="K2513" s="34">
        <v>16989.11434</v>
      </c>
      <c r="L2513" s="34">
        <v>16989.11434</v>
      </c>
      <c r="M2513" s="34">
        <v>16989.11434</v>
      </c>
      <c r="N2513" s="34">
        <v>16989.11434</v>
      </c>
      <c r="O2513" s="34">
        <v>16989.11434</v>
      </c>
      <c r="P2513" s="34">
        <v>16989.11434</v>
      </c>
      <c r="Q2513" s="34">
        <v>16989.11434</v>
      </c>
      <c r="R2513" s="34">
        <v>16989.11434</v>
      </c>
      <c r="S2513" s="34">
        <v>16989.11434</v>
      </c>
    </row>
    <row r="2514" spans="2:19">
      <c r="B2514" s="5">
        <v>1981</v>
      </c>
      <c r="C2514" s="34">
        <v>14124.596299999999</v>
      </c>
      <c r="D2514" s="34">
        <v>14124.596299999999</v>
      </c>
      <c r="E2514" s="34">
        <v>14124.596299999999</v>
      </c>
      <c r="F2514" s="34">
        <v>14124.596299999999</v>
      </c>
      <c r="G2514" s="34">
        <v>14124.596299999999</v>
      </c>
      <c r="H2514" s="34">
        <v>14124.596299999999</v>
      </c>
      <c r="I2514" s="34">
        <v>14124.596299999999</v>
      </c>
      <c r="J2514" s="34">
        <v>14124.596299999999</v>
      </c>
      <c r="K2514" s="34">
        <v>14124.596299999999</v>
      </c>
      <c r="L2514" s="34">
        <v>14124.596299999999</v>
      </c>
      <c r="M2514" s="34">
        <v>14124.596299999999</v>
      </c>
      <c r="N2514" s="34">
        <v>14124.596299999999</v>
      </c>
      <c r="O2514" s="34">
        <v>14124.596299999999</v>
      </c>
      <c r="P2514" s="34">
        <v>14124.596299999999</v>
      </c>
      <c r="Q2514" s="34">
        <v>14124.596299999999</v>
      </c>
      <c r="R2514" s="34">
        <v>14124.596299999999</v>
      </c>
      <c r="S2514" s="34">
        <v>14124.596299999999</v>
      </c>
    </row>
    <row r="2515" spans="2:19">
      <c r="B2515" s="5">
        <v>1980</v>
      </c>
      <c r="C2515" s="34">
        <v>31137.676910000002</v>
      </c>
      <c r="D2515" s="34">
        <v>31137.676910000002</v>
      </c>
      <c r="E2515" s="34">
        <v>31137.676910000002</v>
      </c>
      <c r="F2515" s="34">
        <v>31137.676910000002</v>
      </c>
      <c r="G2515" s="34">
        <v>31137.676910000002</v>
      </c>
      <c r="H2515" s="34">
        <v>31137.676910000002</v>
      </c>
      <c r="I2515" s="34">
        <v>31137.676910000002</v>
      </c>
      <c r="J2515" s="34">
        <v>31137.676910000002</v>
      </c>
      <c r="K2515" s="34">
        <v>31137.676910000002</v>
      </c>
      <c r="L2515" s="34">
        <v>31137.676910000002</v>
      </c>
      <c r="M2515" s="34">
        <v>31137.676910000002</v>
      </c>
      <c r="N2515" s="34">
        <v>31137.676910000002</v>
      </c>
      <c r="O2515" s="34">
        <v>31137.676910000002</v>
      </c>
      <c r="P2515" s="34">
        <v>31137.676910000002</v>
      </c>
      <c r="Q2515" s="34">
        <v>31137.676910000002</v>
      </c>
      <c r="R2515" s="34">
        <v>31137.676910000002</v>
      </c>
      <c r="S2515" s="34">
        <v>31137.676910000002</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107059.85536000002</v>
      </c>
      <c r="D2517" s="34">
        <v>107059.85536000002</v>
      </c>
      <c r="E2517" s="34">
        <v>107059.85536000002</v>
      </c>
      <c r="F2517" s="34">
        <v>107059.85536000002</v>
      </c>
      <c r="G2517" s="34">
        <v>107059.85536000002</v>
      </c>
      <c r="H2517" s="34">
        <v>107059.85535999999</v>
      </c>
      <c r="I2517" s="34">
        <v>107059.85535999999</v>
      </c>
      <c r="J2517" s="34">
        <v>107059.85535999999</v>
      </c>
      <c r="K2517" s="34">
        <v>107059.85535999999</v>
      </c>
      <c r="L2517" s="34">
        <v>107059.85535999999</v>
      </c>
      <c r="M2517" s="34">
        <v>107059.85535999999</v>
      </c>
      <c r="N2517" s="34">
        <v>107059.85535999999</v>
      </c>
      <c r="O2517" s="34">
        <v>107059.85535999999</v>
      </c>
      <c r="P2517" s="34">
        <v>107059.85535999999</v>
      </c>
      <c r="Q2517" s="34">
        <v>107059.85535999999</v>
      </c>
      <c r="R2517" s="34">
        <v>107059.85535999999</v>
      </c>
      <c r="S2517" s="34">
        <v>107059.85535999999</v>
      </c>
    </row>
    <row r="2518" spans="2:19">
      <c r="B2518" s="5">
        <v>1977</v>
      </c>
      <c r="C2518" s="34">
        <v>137610.45690000005</v>
      </c>
      <c r="D2518" s="34">
        <v>137610.45690000005</v>
      </c>
      <c r="E2518" s="34">
        <v>137610.45690000005</v>
      </c>
      <c r="F2518" s="34">
        <v>137610.45690000005</v>
      </c>
      <c r="G2518" s="34">
        <v>137610.45690000005</v>
      </c>
      <c r="H2518" s="34">
        <v>137610.45690000002</v>
      </c>
      <c r="I2518" s="34">
        <v>137610.45690000002</v>
      </c>
      <c r="J2518" s="34">
        <v>137610.45690000002</v>
      </c>
      <c r="K2518" s="34">
        <v>137610.45690000002</v>
      </c>
      <c r="L2518" s="34">
        <v>137610.45690000002</v>
      </c>
      <c r="M2518" s="34">
        <v>137610.45690000002</v>
      </c>
      <c r="N2518" s="34">
        <v>137610.45690000002</v>
      </c>
      <c r="O2518" s="34">
        <v>137610.45690000002</v>
      </c>
      <c r="P2518" s="34">
        <v>137610.45690000002</v>
      </c>
      <c r="Q2518" s="34">
        <v>137610.45690000002</v>
      </c>
      <c r="R2518" s="34">
        <v>137610.45690000002</v>
      </c>
      <c r="S2518" s="34">
        <v>137610.45690000002</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2471.0026900000003</v>
      </c>
      <c r="D2520" s="34">
        <v>2471.0026900000003</v>
      </c>
      <c r="E2520" s="34">
        <v>2471.0026900000003</v>
      </c>
      <c r="F2520" s="34">
        <v>2471.0026900000003</v>
      </c>
      <c r="G2520" s="34">
        <v>2471.0026900000003</v>
      </c>
      <c r="H2520" s="34">
        <v>2471.0026900000003</v>
      </c>
      <c r="I2520" s="34">
        <v>2471.0026900000003</v>
      </c>
      <c r="J2520" s="34">
        <v>2471.0026900000003</v>
      </c>
      <c r="K2520" s="34">
        <v>2471.0026900000003</v>
      </c>
      <c r="L2520" s="34">
        <v>2471.0026900000003</v>
      </c>
      <c r="M2520" s="34">
        <v>2471.0026900000003</v>
      </c>
      <c r="N2520" s="34">
        <v>2471.0026900000003</v>
      </c>
      <c r="O2520" s="34">
        <v>2471.0026900000003</v>
      </c>
      <c r="P2520" s="34">
        <v>2471.0026900000003</v>
      </c>
      <c r="Q2520" s="34">
        <v>2471.0026900000003</v>
      </c>
      <c r="R2520" s="34">
        <v>2471.0026900000003</v>
      </c>
      <c r="S2520" s="34">
        <v>2471.0026900000003</v>
      </c>
    </row>
    <row r="2521" spans="2:19">
      <c r="B2521" s="5">
        <v>1974</v>
      </c>
      <c r="C2521" s="34">
        <v>3076.3419800000001</v>
      </c>
      <c r="D2521" s="34">
        <v>3076.3419800000001</v>
      </c>
      <c r="E2521" s="34">
        <v>3076.3419800000001</v>
      </c>
      <c r="F2521" s="34">
        <v>3076.3419800000001</v>
      </c>
      <c r="G2521" s="34">
        <v>3076.3419800000001</v>
      </c>
      <c r="H2521" s="34">
        <v>3076.3419800000001</v>
      </c>
      <c r="I2521" s="34">
        <v>3076.3419800000001</v>
      </c>
      <c r="J2521" s="34">
        <v>3076.3419800000001</v>
      </c>
      <c r="K2521" s="34">
        <v>2.0000000000000001E-4</v>
      </c>
      <c r="L2521" s="34">
        <v>2.0000000000000001E-4</v>
      </c>
      <c r="M2521" s="34">
        <v>2.0000000000000001E-4</v>
      </c>
      <c r="N2521" s="34">
        <v>2.0000000000000001E-4</v>
      </c>
      <c r="O2521" s="34">
        <v>2.0000000000000001E-4</v>
      </c>
      <c r="P2521" s="34">
        <v>2.0000000000000001E-4</v>
      </c>
      <c r="Q2521" s="34">
        <v>2.0000000000000001E-4</v>
      </c>
      <c r="R2521" s="34">
        <v>2.0000000000000001E-4</v>
      </c>
      <c r="S2521" s="34">
        <v>2.0000000000000001E-4</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3118.5539800000001</v>
      </c>
      <c r="D2523" s="34">
        <v>3118.5539800000001</v>
      </c>
      <c r="E2523" s="34">
        <v>3118.5539800000001</v>
      </c>
      <c r="F2523" s="34">
        <v>3118.5539800000001</v>
      </c>
      <c r="G2523" s="34">
        <v>3118.5539800000001</v>
      </c>
      <c r="H2523" s="34">
        <v>3118.5539800000001</v>
      </c>
      <c r="I2523" s="34">
        <v>3118.5539800000001</v>
      </c>
      <c r="J2523" s="34">
        <v>3118.5539800000001</v>
      </c>
      <c r="K2523" s="34">
        <v>3118.5539800000001</v>
      </c>
      <c r="L2523" s="34">
        <v>3118.5539800000001</v>
      </c>
      <c r="M2523" s="34">
        <v>3118.5539800000001</v>
      </c>
      <c r="N2523" s="34">
        <v>3118.5539800000001</v>
      </c>
      <c r="O2523" s="34">
        <v>3118.5539800000001</v>
      </c>
      <c r="P2523" s="34">
        <v>3118.5539800000001</v>
      </c>
      <c r="Q2523" s="34">
        <v>3118.5539800000001</v>
      </c>
      <c r="R2523" s="34">
        <v>3118.5539800000001</v>
      </c>
      <c r="S2523" s="34">
        <v>3118.5539800000001</v>
      </c>
    </row>
    <row r="2524" spans="2:19">
      <c r="B2524" s="5">
        <v>1971</v>
      </c>
      <c r="C2524" s="34">
        <v>2243.68246</v>
      </c>
      <c r="D2524" s="34">
        <v>2243.68246</v>
      </c>
      <c r="E2524" s="34">
        <v>2243.68246</v>
      </c>
      <c r="F2524" s="34">
        <v>2243.68246</v>
      </c>
      <c r="G2524" s="34">
        <v>2243.68246</v>
      </c>
      <c r="H2524" s="34">
        <v>2243.68246</v>
      </c>
      <c r="I2524" s="34">
        <v>2243.68246</v>
      </c>
      <c r="J2524" s="34">
        <v>2243.68246</v>
      </c>
      <c r="K2524" s="34">
        <v>2243.68246</v>
      </c>
      <c r="L2524" s="34">
        <v>2243.68246</v>
      </c>
      <c r="M2524" s="34">
        <v>2243.68246</v>
      </c>
      <c r="N2524" s="34">
        <v>2243.68246</v>
      </c>
      <c r="O2524" s="34">
        <v>2243.68246</v>
      </c>
      <c r="P2524" s="34">
        <v>2243.68246</v>
      </c>
      <c r="Q2524" s="34">
        <v>2243.68246</v>
      </c>
      <c r="R2524" s="34">
        <v>2243.68246</v>
      </c>
      <c r="S2524" s="34">
        <v>2243.68246</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1514.4869199999998</v>
      </c>
      <c r="D2531" s="34">
        <v>1514.4869199999998</v>
      </c>
      <c r="E2531" s="34">
        <v>1514.4869199999998</v>
      </c>
      <c r="F2531" s="34">
        <v>1514.4869199999998</v>
      </c>
      <c r="G2531" s="34">
        <v>1514.4869199999998</v>
      </c>
      <c r="H2531" s="34">
        <v>1514.4869199999998</v>
      </c>
      <c r="I2531" s="34">
        <v>1514.4869199999998</v>
      </c>
      <c r="J2531" s="34">
        <v>1514.4869199999998</v>
      </c>
      <c r="K2531" s="34">
        <v>1514.4869199999998</v>
      </c>
      <c r="L2531" s="34">
        <v>1514.4869199999998</v>
      </c>
      <c r="M2531" s="34">
        <v>1514.4869199999998</v>
      </c>
      <c r="N2531" s="34">
        <v>1514.4869199999998</v>
      </c>
      <c r="O2531" s="34">
        <v>1514.4869199999998</v>
      </c>
      <c r="P2531" s="34">
        <v>1514.4869199999998</v>
      </c>
      <c r="Q2531" s="34">
        <v>1514.4869199999998</v>
      </c>
      <c r="R2531" s="34">
        <v>1514.4869199999998</v>
      </c>
      <c r="S2531" s="34">
        <v>1514.4869199999998</v>
      </c>
    </row>
    <row r="2532" spans="2:19">
      <c r="B2532" s="5">
        <v>1963</v>
      </c>
      <c r="C2532" s="34">
        <v>2762.1435800000004</v>
      </c>
      <c r="D2532" s="34">
        <v>2762.1435800000004</v>
      </c>
      <c r="E2532" s="34">
        <v>2762.1435800000004</v>
      </c>
      <c r="F2532" s="34">
        <v>2762.1435800000004</v>
      </c>
      <c r="G2532" s="34">
        <v>2762.1435800000004</v>
      </c>
      <c r="H2532" s="34">
        <v>2762.1435799999999</v>
      </c>
      <c r="I2532" s="34">
        <v>2762.1435799999999</v>
      </c>
      <c r="J2532" s="34">
        <v>2762.1435799999999</v>
      </c>
      <c r="K2532" s="34">
        <v>2762.1435799999999</v>
      </c>
      <c r="L2532" s="34">
        <v>2762.1435799999999</v>
      </c>
      <c r="M2532" s="34">
        <v>2762.1435799999999</v>
      </c>
      <c r="N2532" s="34">
        <v>2762.1435799999999</v>
      </c>
      <c r="O2532" s="34">
        <v>2762.1435799999999</v>
      </c>
      <c r="P2532" s="34">
        <v>2762.1435799999999</v>
      </c>
      <c r="Q2532" s="34">
        <v>2762.1435799999999</v>
      </c>
      <c r="R2532" s="34">
        <v>2762.1435799999999</v>
      </c>
      <c r="S2532" s="34">
        <v>2762.1435799999999</v>
      </c>
    </row>
    <row r="2533" spans="2:19">
      <c r="B2533" s="5">
        <v>1962</v>
      </c>
      <c r="C2533" s="34">
        <v>1324.88993</v>
      </c>
      <c r="D2533" s="34">
        <v>1324.88993</v>
      </c>
      <c r="E2533" s="34">
        <v>1324.88993</v>
      </c>
      <c r="F2533" s="34">
        <v>1324.88993</v>
      </c>
      <c r="G2533" s="34">
        <v>1324.88993</v>
      </c>
      <c r="H2533" s="34">
        <v>1324.88993</v>
      </c>
      <c r="I2533" s="34">
        <v>1324.88993</v>
      </c>
      <c r="J2533" s="34">
        <v>1324.88993</v>
      </c>
      <c r="K2533" s="34">
        <v>1324.88993</v>
      </c>
      <c r="L2533" s="34">
        <v>1324.88993</v>
      </c>
      <c r="M2533" s="34">
        <v>1324.88993</v>
      </c>
      <c r="N2533" s="34">
        <v>1324.88993</v>
      </c>
      <c r="O2533" s="34">
        <v>1324.88993</v>
      </c>
      <c r="P2533" s="34">
        <v>1324.88993</v>
      </c>
      <c r="Q2533" s="34">
        <v>1324.88993</v>
      </c>
      <c r="R2533" s="34">
        <v>1324.88993</v>
      </c>
      <c r="S2533" s="34">
        <v>1324.88993</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2126.4277200000006</v>
      </c>
      <c r="D2535" s="34">
        <v>2126.4277200000006</v>
      </c>
      <c r="E2535" s="34">
        <v>2126.4277200000006</v>
      </c>
      <c r="F2535" s="34">
        <v>2126.4277200000006</v>
      </c>
      <c r="G2535" s="34">
        <v>2126.4277200000006</v>
      </c>
      <c r="H2535" s="34">
        <v>2126.4277200000001</v>
      </c>
      <c r="I2535" s="34">
        <v>2126.4277200000001</v>
      </c>
      <c r="J2535" s="34">
        <v>2126.4277200000001</v>
      </c>
      <c r="K2535" s="34">
        <v>2126.4277200000001</v>
      </c>
      <c r="L2535" s="34">
        <v>2126.4277200000001</v>
      </c>
      <c r="M2535" s="34">
        <v>2126.4277200000001</v>
      </c>
      <c r="N2535" s="34">
        <v>2126.4277200000001</v>
      </c>
      <c r="O2535" s="34">
        <v>2126.4277200000001</v>
      </c>
      <c r="P2535" s="34">
        <v>2126.4277200000001</v>
      </c>
      <c r="Q2535" s="34">
        <v>2126.4277200000001</v>
      </c>
      <c r="R2535" s="34">
        <v>2126.4277200000001</v>
      </c>
      <c r="S2535" s="34">
        <v>2126.4277200000001</v>
      </c>
    </row>
    <row r="2536" spans="2:19">
      <c r="B2536" s="5">
        <v>1959</v>
      </c>
      <c r="C2536" s="34">
        <v>1085.3712699999999</v>
      </c>
      <c r="D2536" s="34">
        <v>1085.3712699999999</v>
      </c>
      <c r="E2536" s="34">
        <v>1085.3712699999999</v>
      </c>
      <c r="F2536" s="34">
        <v>1E-4</v>
      </c>
      <c r="G2536" s="34">
        <v>1E-4</v>
      </c>
      <c r="H2536" s="34">
        <v>1E-4</v>
      </c>
      <c r="I2536" s="34">
        <v>1E-4</v>
      </c>
      <c r="J2536" s="34">
        <v>1E-4</v>
      </c>
      <c r="K2536" s="34">
        <v>1E-4</v>
      </c>
      <c r="L2536" s="34">
        <v>1E-4</v>
      </c>
      <c r="M2536" s="34">
        <v>1E-4</v>
      </c>
      <c r="N2536" s="34">
        <v>1E-4</v>
      </c>
      <c r="O2536" s="34">
        <v>1E-4</v>
      </c>
      <c r="P2536" s="34">
        <v>1E-4</v>
      </c>
      <c r="Q2536" s="34">
        <v>1E-4</v>
      </c>
      <c r="R2536" s="34">
        <v>1E-4</v>
      </c>
      <c r="S2536" s="34">
        <v>1E-4</v>
      </c>
    </row>
    <row r="2537" spans="2:19">
      <c r="B2537" s="5">
        <v>1958</v>
      </c>
      <c r="C2537" s="34">
        <v>761.89363999999989</v>
      </c>
      <c r="D2537" s="34">
        <v>761.89363999999989</v>
      </c>
      <c r="E2537" s="34">
        <v>761.89363999999989</v>
      </c>
      <c r="F2537" s="34">
        <v>761.89363999999989</v>
      </c>
      <c r="G2537" s="34">
        <v>761.89363999999989</v>
      </c>
      <c r="H2537" s="34">
        <v>761.89363999999989</v>
      </c>
      <c r="I2537" s="34">
        <v>761.89363999999989</v>
      </c>
      <c r="J2537" s="34">
        <v>761.89363999999989</v>
      </c>
      <c r="K2537" s="34">
        <v>761.89363999999989</v>
      </c>
      <c r="L2537" s="34">
        <v>761.89363999999989</v>
      </c>
      <c r="M2537" s="34">
        <v>761.89363999999989</v>
      </c>
      <c r="N2537" s="34">
        <v>761.89363999999989</v>
      </c>
      <c r="O2537" s="34">
        <v>761.89363999999989</v>
      </c>
      <c r="P2537" s="34">
        <v>761.89363999999989</v>
      </c>
      <c r="Q2537" s="34">
        <v>761.89363999999989</v>
      </c>
      <c r="R2537" s="34">
        <v>761.89363999999989</v>
      </c>
      <c r="S2537" s="34">
        <v>761.89363999999989</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757.77640000000008</v>
      </c>
      <c r="D2548" s="34">
        <v>757.77640000000008</v>
      </c>
      <c r="E2548" s="34">
        <v>757.77640000000008</v>
      </c>
      <c r="F2548" s="34">
        <v>757.77640000000008</v>
      </c>
      <c r="G2548" s="34">
        <v>757.77640000000008</v>
      </c>
      <c r="H2548" s="34">
        <v>757.77640000000008</v>
      </c>
      <c r="I2548" s="34">
        <v>757.77640000000008</v>
      </c>
      <c r="J2548" s="34">
        <v>757.77640000000008</v>
      </c>
      <c r="K2548" s="34">
        <v>757.77640000000008</v>
      </c>
      <c r="L2548" s="34">
        <v>757.77640000000008</v>
      </c>
      <c r="M2548" s="34">
        <v>757.77640000000008</v>
      </c>
      <c r="N2548" s="34">
        <v>757.77640000000008</v>
      </c>
      <c r="O2548" s="34">
        <v>757.77640000000008</v>
      </c>
      <c r="P2548" s="34">
        <v>757.77640000000008</v>
      </c>
      <c r="Q2548" s="34">
        <v>757.77640000000008</v>
      </c>
      <c r="R2548" s="34">
        <v>757.77640000000008</v>
      </c>
      <c r="S2548" s="34">
        <v>757.77640000000008</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746.53666999999996</v>
      </c>
      <c r="D2552" s="34">
        <v>1E-4</v>
      </c>
      <c r="E2552" s="34">
        <v>1E-4</v>
      </c>
      <c r="F2552" s="34">
        <v>1E-4</v>
      </c>
      <c r="G2552" s="34">
        <v>1E-4</v>
      </c>
      <c r="H2552" s="34">
        <v>1E-4</v>
      </c>
      <c r="I2552" s="34">
        <v>1E-4</v>
      </c>
      <c r="J2552" s="34">
        <v>1E-4</v>
      </c>
      <c r="K2552" s="34">
        <v>1E-4</v>
      </c>
      <c r="L2552" s="34">
        <v>1E-4</v>
      </c>
      <c r="M2552" s="34">
        <v>1E-4</v>
      </c>
      <c r="N2552" s="34">
        <v>1E-4</v>
      </c>
      <c r="O2552" s="34">
        <v>1E-4</v>
      </c>
      <c r="P2552" s="34">
        <v>1E-4</v>
      </c>
      <c r="Q2552" s="34">
        <v>1E-4</v>
      </c>
      <c r="R2552" s="34">
        <v>1E-4</v>
      </c>
      <c r="S2552" s="34">
        <v>1E-4</v>
      </c>
    </row>
    <row r="2553" spans="2:19">
      <c r="B2553" s="5">
        <v>1942</v>
      </c>
      <c r="C2553" s="34">
        <v>610.07393999999999</v>
      </c>
      <c r="D2553" s="34">
        <v>2.0000000000000001E-4</v>
      </c>
      <c r="E2553" s="34">
        <v>2.0000000000000001E-4</v>
      </c>
      <c r="F2553" s="34">
        <v>2.0000000000000001E-4</v>
      </c>
      <c r="G2553" s="34">
        <v>2.0000000000000001E-4</v>
      </c>
      <c r="H2553" s="34">
        <v>2.0000000000000001E-4</v>
      </c>
      <c r="I2553" s="34">
        <v>2.0000000000000001E-4</v>
      </c>
      <c r="J2553" s="34">
        <v>2.0000000000000001E-4</v>
      </c>
      <c r="K2553" s="34">
        <v>2.0000000000000001E-4</v>
      </c>
      <c r="L2553" s="34">
        <v>2.0000000000000001E-4</v>
      </c>
      <c r="M2553" s="34">
        <v>2.0000000000000001E-4</v>
      </c>
      <c r="N2553" s="34">
        <v>2.0000000000000001E-4</v>
      </c>
      <c r="O2553" s="34">
        <v>2.0000000000000001E-4</v>
      </c>
      <c r="P2553" s="34">
        <v>2.0000000000000001E-4</v>
      </c>
      <c r="Q2553" s="34">
        <v>2.0000000000000001E-4</v>
      </c>
      <c r="R2553" s="34">
        <v>2.0000000000000001E-4</v>
      </c>
      <c r="S2553" s="34">
        <v>2.0000000000000001E-4</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534.61649999999986</v>
      </c>
      <c r="D2556" s="34">
        <v>534.61649999999986</v>
      </c>
      <c r="E2556" s="34">
        <v>534.61649999999986</v>
      </c>
      <c r="F2556" s="34">
        <v>534.61649999999986</v>
      </c>
      <c r="G2556" s="34">
        <v>534.61649999999986</v>
      </c>
      <c r="H2556" s="34">
        <v>534.61649999999986</v>
      </c>
      <c r="I2556" s="34">
        <v>534.61649999999986</v>
      </c>
      <c r="J2556" s="34">
        <v>534.61649999999986</v>
      </c>
      <c r="K2556" s="34">
        <v>534.61649999999986</v>
      </c>
      <c r="L2556" s="34">
        <v>2.0000000000000001E-4</v>
      </c>
      <c r="M2556" s="34">
        <v>2.0000000000000001E-4</v>
      </c>
      <c r="N2556" s="34">
        <v>2.0000000000000001E-4</v>
      </c>
      <c r="O2556" s="34">
        <v>2.0000000000000001E-4</v>
      </c>
      <c r="P2556" s="34">
        <v>2.0000000000000001E-4</v>
      </c>
      <c r="Q2556" s="34">
        <v>2.0000000000000001E-4</v>
      </c>
      <c r="R2556" s="34">
        <v>2.0000000000000001E-4</v>
      </c>
      <c r="S2556" s="34">
        <v>2.0000000000000001E-4</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484.55547999999999</v>
      </c>
      <c r="D2562" s="34">
        <v>484.55547999999999</v>
      </c>
      <c r="E2562" s="34">
        <v>484.55547999999999</v>
      </c>
      <c r="F2562" s="34">
        <v>484.55547999999999</v>
      </c>
      <c r="G2562" s="34">
        <v>484.55547999999999</v>
      </c>
      <c r="H2562" s="34">
        <v>484.55547999999999</v>
      </c>
      <c r="I2562" s="34">
        <v>484.55547999999999</v>
      </c>
      <c r="J2562" s="34">
        <v>484.55547999999999</v>
      </c>
      <c r="K2562" s="34">
        <v>484.55547999999999</v>
      </c>
      <c r="L2562" s="34">
        <v>484.55547999999999</v>
      </c>
      <c r="M2562" s="34">
        <v>484.55547999999999</v>
      </c>
      <c r="N2562" s="34">
        <v>484.55547999999999</v>
      </c>
      <c r="O2562" s="34">
        <v>484.55547999999999</v>
      </c>
      <c r="P2562" s="34">
        <v>484.55547999999999</v>
      </c>
      <c r="Q2562" s="34">
        <v>484.55547999999999</v>
      </c>
      <c r="R2562" s="34">
        <v>484.55547999999999</v>
      </c>
      <c r="S2562" s="34">
        <v>484.55547999999999</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856.24365999999998</v>
      </c>
      <c r="D2565" s="34">
        <v>856.24365999999998</v>
      </c>
      <c r="E2565" s="34">
        <v>856.24365999999998</v>
      </c>
      <c r="F2565" s="34">
        <v>856.24365999999998</v>
      </c>
      <c r="G2565" s="34">
        <v>856.24365999999998</v>
      </c>
      <c r="H2565" s="34">
        <v>856.24366000000009</v>
      </c>
      <c r="I2565" s="34">
        <v>856.24366000000009</v>
      </c>
      <c r="J2565" s="34">
        <v>856.24366000000009</v>
      </c>
      <c r="K2565" s="34">
        <v>856.24366000000009</v>
      </c>
      <c r="L2565" s="34">
        <v>856.24366000000009</v>
      </c>
      <c r="M2565" s="34">
        <v>856.24366000000009</v>
      </c>
      <c r="N2565" s="34">
        <v>856.24366000000009</v>
      </c>
      <c r="O2565" s="34">
        <v>856.24366000000009</v>
      </c>
      <c r="P2565" s="34">
        <v>856.24366000000009</v>
      </c>
      <c r="Q2565" s="34">
        <v>856.24366000000009</v>
      </c>
      <c r="R2565" s="34">
        <v>856.24366000000009</v>
      </c>
      <c r="S2565" s="34">
        <v>856.24366000000009</v>
      </c>
    </row>
    <row r="2566" spans="1:19">
      <c r="A2566" s="63" t="s">
        <v>130</v>
      </c>
      <c r="B2566" s="6" t="s">
        <v>10</v>
      </c>
      <c r="C2566" s="7">
        <f>SUM(C2489:C2565)</f>
        <v>653537.0134800002</v>
      </c>
      <c r="D2566" s="7">
        <f>SUM(D2488:D2565)</f>
        <v>642306.07353000005</v>
      </c>
      <c r="E2566" s="7">
        <f>SUM(E2487:E2565)</f>
        <v>642306.07353000005</v>
      </c>
      <c r="F2566" s="7">
        <f>SUM(F2486:F2565)</f>
        <v>641220.70236</v>
      </c>
      <c r="G2566" s="7">
        <f>SUM(G2485:G2565)</f>
        <v>641220.70236</v>
      </c>
      <c r="H2566" s="7">
        <f>SUM(H2479:H2565)</f>
        <v>641220.70236</v>
      </c>
      <c r="I2566" s="7">
        <f>SUM(I2479:I2565)</f>
        <v>641220.70236</v>
      </c>
      <c r="J2566" s="7">
        <f t="shared" ref="J2566" si="47">SUM(J2479:J2565)</f>
        <v>641220.70236</v>
      </c>
      <c r="K2566" s="7">
        <f>SUM(K2479:K2565)</f>
        <v>638144.36057999998</v>
      </c>
      <c r="L2566" s="7">
        <f t="shared" ref="L2566" si="48">SUM(L2479:L2565)</f>
        <v>637609.74427999998</v>
      </c>
      <c r="M2566" s="7">
        <f>SUM(M2479:M2565)</f>
        <v>637609.74427999998</v>
      </c>
      <c r="N2566" s="10">
        <f>SUM(N2474:N2565)</f>
        <v>637609.74427999998</v>
      </c>
      <c r="O2566" s="10">
        <f>SUM(O2474:O2565)</f>
        <v>637609.74427999998</v>
      </c>
      <c r="P2566" s="10">
        <f>SUM(P2474:P2565)</f>
        <v>637609.74427999998</v>
      </c>
      <c r="Q2566" s="10">
        <f>SUM(Q2474:Q2565)</f>
        <v>637609.74427999998</v>
      </c>
      <c r="R2566" s="10">
        <f>SUM(R2473:R2565)</f>
        <v>637609.74427999998</v>
      </c>
      <c r="S2566" s="10">
        <f>SUM(S2473:S2565)</f>
        <v>637609.74427999998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49">SUM(J2574:J2660)</f>
        <v>0</v>
      </c>
      <c r="K2661" s="7">
        <f>SUM(K2574:K2660)</f>
        <v>0</v>
      </c>
      <c r="L2661" s="7">
        <f t="shared" ref="L2661" si="50">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1">SUM(J2669:J2755)</f>
        <v>0</v>
      </c>
      <c r="K2756" s="7">
        <f>SUM(K2669:K2755)</f>
        <v>0</v>
      </c>
      <c r="L2756" s="7">
        <f t="shared" ref="L2756" si="5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3">SUM(J2764:J2850)</f>
        <v>0</v>
      </c>
      <c r="K2851" s="7">
        <f>SUM(K2764:K2850)</f>
        <v>0</v>
      </c>
      <c r="L2851" s="7">
        <f t="shared" ref="L2851" si="54">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5">SUM(J2859:J2945)</f>
        <v>0</v>
      </c>
      <c r="K2946" s="7">
        <f>SUM(K2859:K2945)</f>
        <v>0</v>
      </c>
      <c r="L2946" s="7">
        <f t="shared" ref="L2946" si="56">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40063.61</v>
      </c>
    </row>
    <row r="2949" spans="1:19">
      <c r="A2949" s="35"/>
      <c r="B2949" s="5">
        <v>2021</v>
      </c>
      <c r="C2949" s="33"/>
      <c r="D2949" s="33"/>
      <c r="E2949" s="33"/>
      <c r="F2949" s="33"/>
      <c r="G2949" s="33"/>
      <c r="H2949" s="33"/>
      <c r="I2949" s="33"/>
      <c r="J2949" s="33"/>
      <c r="K2949" s="33"/>
      <c r="L2949" s="33"/>
      <c r="M2949" s="33"/>
      <c r="N2949" s="33"/>
      <c r="O2949" s="33"/>
      <c r="P2949" s="33"/>
      <c r="Q2949" s="33"/>
      <c r="R2949" s="34">
        <v>197441.66</v>
      </c>
      <c r="S2949" s="34">
        <v>197441.66</v>
      </c>
    </row>
    <row r="2950" spans="1:19">
      <c r="B2950" s="5">
        <v>2020</v>
      </c>
      <c r="C2950" s="33"/>
      <c r="D2950" s="33"/>
      <c r="E2950" s="33"/>
      <c r="F2950" s="33"/>
      <c r="G2950" s="33"/>
      <c r="H2950" s="33"/>
      <c r="I2950" s="33"/>
      <c r="J2950" s="33"/>
      <c r="K2950" s="33"/>
      <c r="L2950" s="33"/>
      <c r="M2950" s="33"/>
      <c r="N2950" s="33"/>
      <c r="O2950" s="33"/>
      <c r="P2950" s="33"/>
      <c r="Q2950" s="34">
        <v>94062.680000000008</v>
      </c>
      <c r="R2950" s="34">
        <v>94062.680000000008</v>
      </c>
      <c r="S2950" s="34">
        <v>94062.680000000008</v>
      </c>
    </row>
    <row r="2951" spans="1:19">
      <c r="A2951" s="37"/>
      <c r="B2951" s="5">
        <v>2019</v>
      </c>
      <c r="C2951" s="33"/>
      <c r="D2951" s="33"/>
      <c r="E2951" s="33"/>
      <c r="F2951" s="33"/>
      <c r="G2951" s="33"/>
      <c r="H2951" s="33"/>
      <c r="I2951" s="33"/>
      <c r="J2951" s="33"/>
      <c r="K2951" s="33"/>
      <c r="L2951" s="33"/>
      <c r="M2951" s="33"/>
      <c r="N2951" s="33"/>
      <c r="O2951" s="33"/>
      <c r="P2951" s="34">
        <v>67362.590000000011</v>
      </c>
      <c r="Q2951" s="34">
        <v>67362.590000000011</v>
      </c>
      <c r="R2951" s="34">
        <v>67362.590000000011</v>
      </c>
      <c r="S2951" s="34">
        <v>67362.590000000011</v>
      </c>
    </row>
    <row r="2952" spans="1:19">
      <c r="A2952" s="37"/>
      <c r="B2952" s="5">
        <v>2018</v>
      </c>
      <c r="C2952" s="33"/>
      <c r="D2952" s="33"/>
      <c r="E2952" s="33"/>
      <c r="F2952" s="33"/>
      <c r="G2952" s="33"/>
      <c r="H2952" s="33"/>
      <c r="I2952" s="33"/>
      <c r="J2952" s="33"/>
      <c r="K2952" s="33"/>
      <c r="L2952" s="33"/>
      <c r="M2952" s="33"/>
      <c r="N2952" s="33"/>
      <c r="O2952" s="34">
        <v>167055.32</v>
      </c>
      <c r="P2952" s="34">
        <v>167055.32</v>
      </c>
      <c r="Q2952" s="34">
        <v>167055.32</v>
      </c>
      <c r="R2952" s="34">
        <v>167055.32</v>
      </c>
      <c r="S2952" s="34">
        <v>167055.32</v>
      </c>
    </row>
    <row r="2953" spans="1:19">
      <c r="A2953" s="37"/>
      <c r="B2953" s="5">
        <v>2017</v>
      </c>
      <c r="C2953" s="33"/>
      <c r="D2953" s="33"/>
      <c r="E2953" s="33"/>
      <c r="F2953" s="33"/>
      <c r="G2953" s="33"/>
      <c r="H2953" s="33"/>
      <c r="I2953" s="33"/>
      <c r="J2953" s="33"/>
      <c r="K2953" s="33"/>
      <c r="L2953" s="33"/>
      <c r="M2953" s="33"/>
      <c r="N2953" s="34">
        <v>50989.069999999992</v>
      </c>
      <c r="O2953" s="34">
        <v>50989.069999999992</v>
      </c>
      <c r="P2953" s="34">
        <v>50989.069999999992</v>
      </c>
      <c r="Q2953" s="34">
        <v>50989.069999999992</v>
      </c>
      <c r="R2953" s="34">
        <v>50989.069999999992</v>
      </c>
      <c r="S2953" s="34">
        <v>50989.069999999992</v>
      </c>
    </row>
    <row r="2954" spans="1:19">
      <c r="B2954" s="5">
        <v>2016</v>
      </c>
      <c r="C2954" s="33"/>
      <c r="D2954" s="33"/>
      <c r="E2954" s="33"/>
      <c r="F2954" s="33"/>
      <c r="G2954" s="33"/>
      <c r="H2954" s="33"/>
      <c r="I2954" s="33"/>
      <c r="J2954" s="33"/>
      <c r="K2954" s="33"/>
      <c r="L2954" s="33"/>
      <c r="M2954" s="34">
        <v>33616.32</v>
      </c>
      <c r="N2954" s="34">
        <v>33616.32</v>
      </c>
      <c r="O2954" s="34">
        <v>33616.32</v>
      </c>
      <c r="P2954" s="34">
        <v>33616.32</v>
      </c>
      <c r="Q2954" s="34">
        <v>33616.32</v>
      </c>
      <c r="R2954" s="34">
        <v>33616.32</v>
      </c>
      <c r="S2954" s="34">
        <v>33616.32</v>
      </c>
    </row>
    <row r="2955" spans="1:19">
      <c r="B2955" s="5">
        <v>2015</v>
      </c>
      <c r="C2955" s="33"/>
      <c r="D2955" s="33"/>
      <c r="E2955" s="33"/>
      <c r="F2955" s="33"/>
      <c r="G2955" s="33"/>
      <c r="H2955" s="33"/>
      <c r="I2955" s="33"/>
      <c r="J2955" s="33"/>
      <c r="K2955" s="33"/>
      <c r="L2955" s="34">
        <v>35491.550000000003</v>
      </c>
      <c r="M2955" s="34">
        <v>35491.550000000003</v>
      </c>
      <c r="N2955" s="34">
        <v>35491.550000000003</v>
      </c>
      <c r="O2955" s="34">
        <v>35491.550000000003</v>
      </c>
      <c r="P2955" s="34">
        <v>35491.550000000003</v>
      </c>
      <c r="Q2955" s="34">
        <v>35491.550000000003</v>
      </c>
      <c r="R2955" s="34">
        <v>35491.550000000003</v>
      </c>
      <c r="S2955" s="34">
        <v>35491.550000000003</v>
      </c>
    </row>
    <row r="2956" spans="1:19">
      <c r="B2956" s="5">
        <v>2014</v>
      </c>
      <c r="C2956" s="33"/>
      <c r="D2956" s="33"/>
      <c r="E2956" s="33"/>
      <c r="F2956" s="33"/>
      <c r="G2956" s="33"/>
      <c r="H2956" s="33"/>
      <c r="I2956" s="33"/>
      <c r="J2956" s="33"/>
      <c r="K2956" s="34">
        <v>33272.51</v>
      </c>
      <c r="L2956" s="34">
        <v>33272.51</v>
      </c>
      <c r="M2956" s="34">
        <v>33272.51</v>
      </c>
      <c r="N2956" s="34">
        <v>33272.51</v>
      </c>
      <c r="O2956" s="34">
        <v>33272.51</v>
      </c>
      <c r="P2956" s="34">
        <v>33272.51</v>
      </c>
      <c r="Q2956" s="34">
        <v>33272.51</v>
      </c>
      <c r="R2956" s="34">
        <v>33272.51</v>
      </c>
      <c r="S2956" s="34">
        <v>33272.51</v>
      </c>
    </row>
    <row r="2957" spans="1:19">
      <c r="B2957" s="5">
        <v>2013</v>
      </c>
      <c r="C2957" s="33"/>
      <c r="D2957" s="33"/>
      <c r="E2957" s="33"/>
      <c r="F2957" s="33"/>
      <c r="G2957" s="33"/>
      <c r="H2957" s="33"/>
      <c r="I2957" s="33"/>
      <c r="J2957" s="34">
        <v>40073.189999999995</v>
      </c>
      <c r="K2957" s="34">
        <v>40073.189999999995</v>
      </c>
      <c r="L2957" s="34">
        <v>40073.189999999995</v>
      </c>
      <c r="M2957" s="34">
        <v>40073.189999999995</v>
      </c>
      <c r="N2957" s="34">
        <v>40073.189999999995</v>
      </c>
      <c r="O2957" s="34">
        <v>40073.189999999995</v>
      </c>
      <c r="P2957" s="34">
        <v>40073.189999999995</v>
      </c>
      <c r="Q2957" s="34">
        <v>40073.189999999995</v>
      </c>
      <c r="R2957" s="34">
        <v>40073.189999999995</v>
      </c>
      <c r="S2957" s="34">
        <v>40073.189999999995</v>
      </c>
    </row>
    <row r="2958" spans="1:19">
      <c r="B2958" s="5">
        <v>2012</v>
      </c>
      <c r="C2958" s="33"/>
      <c r="D2958" s="33"/>
      <c r="E2958" s="33"/>
      <c r="F2958" s="33"/>
      <c r="G2958" s="33"/>
      <c r="H2958" s="33"/>
      <c r="I2958" s="34">
        <v>45872.679999999993</v>
      </c>
      <c r="J2958" s="34">
        <v>45872.679999999993</v>
      </c>
      <c r="K2958" s="34">
        <v>45872.679999999993</v>
      </c>
      <c r="L2958" s="34">
        <v>45872.679999999993</v>
      </c>
      <c r="M2958" s="34">
        <v>45872.679999999993</v>
      </c>
      <c r="N2958" s="34">
        <v>45872.679999999993</v>
      </c>
      <c r="O2958" s="34">
        <v>45872.679999999993</v>
      </c>
      <c r="P2958" s="34">
        <v>45872.679999999993</v>
      </c>
      <c r="Q2958" s="34">
        <v>45872.679999999993</v>
      </c>
      <c r="R2958" s="34">
        <v>45872.679999999993</v>
      </c>
      <c r="S2958" s="34">
        <v>45872.679999999993</v>
      </c>
    </row>
    <row r="2959" spans="1:19">
      <c r="B2959" s="5">
        <v>2011</v>
      </c>
      <c r="C2959" s="33"/>
      <c r="D2959" s="33"/>
      <c r="E2959" s="33"/>
      <c r="F2959" s="33"/>
      <c r="G2959" s="33"/>
      <c r="H2959" s="34">
        <v>43962.061200000004</v>
      </c>
      <c r="I2959" s="34">
        <v>44962.061100000006</v>
      </c>
      <c r="J2959" s="34">
        <v>44962.061100000006</v>
      </c>
      <c r="K2959" s="34">
        <v>44962.061100000006</v>
      </c>
      <c r="L2959" s="34">
        <v>44962.061100000006</v>
      </c>
      <c r="M2959" s="34">
        <v>44962.061100000006</v>
      </c>
      <c r="N2959" s="34">
        <v>44962.061100000006</v>
      </c>
      <c r="O2959" s="34">
        <v>44962.061100000006</v>
      </c>
      <c r="P2959" s="34">
        <v>44962.061100000006</v>
      </c>
      <c r="Q2959" s="34">
        <v>44962.061100000006</v>
      </c>
      <c r="R2959" s="34">
        <v>44962.061100000006</v>
      </c>
      <c r="S2959" s="34">
        <v>44962.061100000006</v>
      </c>
    </row>
    <row r="2960" spans="1:19">
      <c r="B2960" s="5">
        <v>2010</v>
      </c>
      <c r="C2960" s="33"/>
      <c r="D2960" s="33"/>
      <c r="E2960" s="33"/>
      <c r="F2960" s="33"/>
      <c r="G2960" s="34">
        <v>41430.830999999969</v>
      </c>
      <c r="H2960" s="34">
        <v>41430.830999999998</v>
      </c>
      <c r="I2960" s="34">
        <v>45055.830900000001</v>
      </c>
      <c r="J2960" s="34">
        <v>45055.830900000001</v>
      </c>
      <c r="K2960" s="34">
        <v>45055.830900000001</v>
      </c>
      <c r="L2960" s="34">
        <v>45055.830900000001</v>
      </c>
      <c r="M2960" s="34">
        <v>45055.830900000001</v>
      </c>
      <c r="N2960" s="34">
        <v>45055.830900000001</v>
      </c>
      <c r="O2960" s="34">
        <v>45055.830900000001</v>
      </c>
      <c r="P2960" s="34">
        <v>45055.830900000001</v>
      </c>
      <c r="Q2960" s="34">
        <v>45055.830900000001</v>
      </c>
      <c r="R2960" s="34">
        <v>45055.830900000001</v>
      </c>
      <c r="S2960" s="34">
        <v>45055.830900000001</v>
      </c>
    </row>
    <row r="2961" spans="2:19">
      <c r="B2961" s="5">
        <v>2009</v>
      </c>
      <c r="C2961" s="33"/>
      <c r="D2961" s="33"/>
      <c r="E2961" s="33"/>
      <c r="F2961" s="34">
        <v>21539.270900000007</v>
      </c>
      <c r="G2961" s="34">
        <v>21539.270900000007</v>
      </c>
      <c r="H2961" s="34">
        <v>21539.2709</v>
      </c>
      <c r="I2961" s="34">
        <v>32449.270799999998</v>
      </c>
      <c r="J2961" s="34">
        <v>32449.270799999998</v>
      </c>
      <c r="K2961" s="34">
        <v>32449.270799999998</v>
      </c>
      <c r="L2961" s="34">
        <v>32449.270799999998</v>
      </c>
      <c r="M2961" s="34">
        <v>32449.270799999998</v>
      </c>
      <c r="N2961" s="34">
        <v>32449.270799999998</v>
      </c>
      <c r="O2961" s="34">
        <v>32449.270799999998</v>
      </c>
      <c r="P2961" s="34">
        <v>32449.270799999998</v>
      </c>
      <c r="Q2961" s="34">
        <v>32449.270799999998</v>
      </c>
      <c r="R2961" s="34">
        <v>32449.270799999998</v>
      </c>
      <c r="S2961" s="34">
        <v>32449.270799999998</v>
      </c>
    </row>
    <row r="2962" spans="2:19">
      <c r="B2962" s="5">
        <v>2008</v>
      </c>
      <c r="C2962" s="33"/>
      <c r="D2962" s="33"/>
      <c r="E2962" s="34">
        <v>61521.581199999964</v>
      </c>
      <c r="F2962" s="34">
        <v>61521.581199999964</v>
      </c>
      <c r="G2962" s="34">
        <v>61521.581199999964</v>
      </c>
      <c r="H2962" s="34">
        <v>61521.581199999986</v>
      </c>
      <c r="I2962" s="34">
        <v>64222.581099999989</v>
      </c>
      <c r="J2962" s="34">
        <v>64222.581099999989</v>
      </c>
      <c r="K2962" s="34">
        <v>64222.581099999989</v>
      </c>
      <c r="L2962" s="34">
        <v>64222.581099999989</v>
      </c>
      <c r="M2962" s="34">
        <v>64222.581099999989</v>
      </c>
      <c r="N2962" s="34">
        <v>64222.581099999989</v>
      </c>
      <c r="O2962" s="34">
        <v>64222.581099999989</v>
      </c>
      <c r="P2962" s="34">
        <v>64222.581099999989</v>
      </c>
      <c r="Q2962" s="34">
        <v>64222.581099999989</v>
      </c>
      <c r="R2962" s="34">
        <v>64222.581099999989</v>
      </c>
      <c r="S2962" s="34">
        <v>64222.581099999989</v>
      </c>
    </row>
    <row r="2963" spans="2:19">
      <c r="B2963" s="5">
        <v>2007</v>
      </c>
      <c r="C2963" s="33"/>
      <c r="D2963" s="34">
        <v>14571.541099999993</v>
      </c>
      <c r="E2963" s="34">
        <v>14571.541099999993</v>
      </c>
      <c r="F2963" s="34">
        <v>14571.541099999993</v>
      </c>
      <c r="G2963" s="34">
        <v>14571.541099999993</v>
      </c>
      <c r="H2963" s="34">
        <v>14571.5411</v>
      </c>
      <c r="I2963" s="34">
        <v>70777.540999999997</v>
      </c>
      <c r="J2963" s="34">
        <v>70777.540999999997</v>
      </c>
      <c r="K2963" s="34">
        <v>70777.540999999997</v>
      </c>
      <c r="L2963" s="34">
        <v>70777.540999999997</v>
      </c>
      <c r="M2963" s="34">
        <v>70777.540999999997</v>
      </c>
      <c r="N2963" s="34">
        <v>70777.540999999997</v>
      </c>
      <c r="O2963" s="34">
        <v>70777.540999999997</v>
      </c>
      <c r="P2963" s="34">
        <v>70777.540999999997</v>
      </c>
      <c r="Q2963" s="34">
        <v>70777.540999999997</v>
      </c>
      <c r="R2963" s="34">
        <v>70777.540999999997</v>
      </c>
      <c r="S2963" s="34">
        <v>70777.540999999997</v>
      </c>
    </row>
    <row r="2964" spans="2:19">
      <c r="B2964" s="5">
        <v>2006</v>
      </c>
      <c r="C2964" s="34">
        <v>39817.351199999968</v>
      </c>
      <c r="D2964" s="34">
        <v>39817.351199999968</v>
      </c>
      <c r="E2964" s="34">
        <v>39817.351199999968</v>
      </c>
      <c r="F2964" s="34">
        <v>39817.351199999968</v>
      </c>
      <c r="G2964" s="34">
        <v>39817.351199999968</v>
      </c>
      <c r="H2964" s="34">
        <v>39817.351199999997</v>
      </c>
      <c r="I2964" s="34">
        <v>41119.3511</v>
      </c>
      <c r="J2964" s="34">
        <v>41119.3511</v>
      </c>
      <c r="K2964" s="34">
        <v>41119.3511</v>
      </c>
      <c r="L2964" s="34">
        <v>41119.3511</v>
      </c>
      <c r="M2964" s="34">
        <v>41119.3511</v>
      </c>
      <c r="N2964" s="34">
        <v>41119.3511</v>
      </c>
      <c r="O2964" s="34">
        <v>41119.3511</v>
      </c>
      <c r="P2964" s="34">
        <v>41119.3511</v>
      </c>
      <c r="Q2964" s="34">
        <v>41119.3511</v>
      </c>
      <c r="R2964" s="34">
        <v>41119.3511</v>
      </c>
      <c r="S2964" s="34">
        <v>41119.3511</v>
      </c>
    </row>
    <row r="2965" spans="2:19">
      <c r="B2965" s="5">
        <v>2005</v>
      </c>
      <c r="C2965" s="34">
        <v>20337.911000000011</v>
      </c>
      <c r="D2965" s="34">
        <v>20337.911000000011</v>
      </c>
      <c r="E2965" s="34">
        <v>20337.911000000011</v>
      </c>
      <c r="F2965" s="34">
        <v>20337.911000000011</v>
      </c>
      <c r="G2965" s="34">
        <v>20337.911000000011</v>
      </c>
      <c r="H2965" s="34">
        <v>20337.911</v>
      </c>
      <c r="I2965" s="34">
        <v>33573.910900000003</v>
      </c>
      <c r="J2965" s="34">
        <v>33573.910900000003</v>
      </c>
      <c r="K2965" s="34">
        <v>33573.910900000003</v>
      </c>
      <c r="L2965" s="34">
        <v>33573.910900000003</v>
      </c>
      <c r="M2965" s="34">
        <v>33573.910900000003</v>
      </c>
      <c r="N2965" s="34">
        <v>33573.910900000003</v>
      </c>
      <c r="O2965" s="34">
        <v>33573.910900000003</v>
      </c>
      <c r="P2965" s="34">
        <v>33573.910900000003</v>
      </c>
      <c r="Q2965" s="34">
        <v>33573.910900000003</v>
      </c>
      <c r="R2965" s="34">
        <v>33573.910900000003</v>
      </c>
      <c r="S2965" s="34">
        <v>33573.910900000003</v>
      </c>
    </row>
    <row r="2966" spans="2:19">
      <c r="B2966" s="5">
        <v>2004</v>
      </c>
      <c r="C2966" s="34">
        <v>22793.731200000013</v>
      </c>
      <c r="D2966" s="34">
        <v>22793.731200000013</v>
      </c>
      <c r="E2966" s="34">
        <v>22793.731200000013</v>
      </c>
      <c r="F2966" s="34">
        <v>22793.731200000013</v>
      </c>
      <c r="G2966" s="34">
        <v>22793.731200000013</v>
      </c>
      <c r="H2966" s="34">
        <v>22793.731200000002</v>
      </c>
      <c r="I2966" s="34">
        <v>35325.731100000005</v>
      </c>
      <c r="J2966" s="34">
        <v>35325.731100000005</v>
      </c>
      <c r="K2966" s="34">
        <v>35325.731100000005</v>
      </c>
      <c r="L2966" s="34">
        <v>35325.731100000005</v>
      </c>
      <c r="M2966" s="34">
        <v>35325.731100000005</v>
      </c>
      <c r="N2966" s="34">
        <v>35325.731100000005</v>
      </c>
      <c r="O2966" s="34">
        <v>35325.731100000005</v>
      </c>
      <c r="P2966" s="34">
        <v>35325.731100000005</v>
      </c>
      <c r="Q2966" s="34">
        <v>35325.731100000005</v>
      </c>
      <c r="R2966" s="34">
        <v>35325.731100000005</v>
      </c>
      <c r="S2966" s="34">
        <v>35325.731100000005</v>
      </c>
    </row>
    <row r="2967" spans="2:19">
      <c r="B2967" s="5">
        <v>2003</v>
      </c>
      <c r="C2967" s="34">
        <v>62300.160299999989</v>
      </c>
      <c r="D2967" s="34">
        <v>62300.160299999989</v>
      </c>
      <c r="E2967" s="34">
        <v>62300.160299999989</v>
      </c>
      <c r="F2967" s="34">
        <v>62300.160299999989</v>
      </c>
      <c r="G2967" s="34">
        <v>62300.160299999989</v>
      </c>
      <c r="H2967" s="34">
        <v>62300.160299999996</v>
      </c>
      <c r="I2967" s="34">
        <v>83766.160199999998</v>
      </c>
      <c r="J2967" s="34">
        <v>83766.160199999998</v>
      </c>
      <c r="K2967" s="34">
        <v>83766.160199999998</v>
      </c>
      <c r="L2967" s="34">
        <v>83766.160199999998</v>
      </c>
      <c r="M2967" s="34">
        <v>83766.160199999998</v>
      </c>
      <c r="N2967" s="34">
        <v>83766.160199999998</v>
      </c>
      <c r="O2967" s="34">
        <v>83766.160199999998</v>
      </c>
      <c r="P2967" s="34">
        <v>83766.160199999998</v>
      </c>
      <c r="Q2967" s="34">
        <v>83766.160199999998</v>
      </c>
      <c r="R2967" s="34">
        <v>83766.160199999998</v>
      </c>
      <c r="S2967" s="34">
        <v>83766.160199999998</v>
      </c>
    </row>
    <row r="2968" spans="2:19">
      <c r="B2968" s="5">
        <v>2002</v>
      </c>
      <c r="C2968" s="34">
        <v>42138.150299999994</v>
      </c>
      <c r="D2968" s="34">
        <v>42138.150299999994</v>
      </c>
      <c r="E2968" s="34">
        <v>42138.150299999994</v>
      </c>
      <c r="F2968" s="34">
        <v>42138.150299999994</v>
      </c>
      <c r="G2968" s="34">
        <v>42138.150299999994</v>
      </c>
      <c r="H2968" s="34">
        <v>42138.150300000001</v>
      </c>
      <c r="I2968" s="34">
        <v>48969.150200000004</v>
      </c>
      <c r="J2968" s="34">
        <v>48969.150200000004</v>
      </c>
      <c r="K2968" s="34">
        <v>48969.150200000004</v>
      </c>
      <c r="L2968" s="34">
        <v>48969.150200000004</v>
      </c>
      <c r="M2968" s="34">
        <v>48969.150200000004</v>
      </c>
      <c r="N2968" s="34">
        <v>48969.150200000004</v>
      </c>
      <c r="O2968" s="34">
        <v>48969.150200000004</v>
      </c>
      <c r="P2968" s="34">
        <v>48969.150200000004</v>
      </c>
      <c r="Q2968" s="34">
        <v>48969.150200000004</v>
      </c>
      <c r="R2968" s="34">
        <v>48969.150200000004</v>
      </c>
      <c r="S2968" s="34">
        <v>48969.150200000004</v>
      </c>
    </row>
    <row r="2969" spans="2:19">
      <c r="B2969" s="5">
        <v>2001</v>
      </c>
      <c r="C2969" s="34">
        <v>45762.350299999991</v>
      </c>
      <c r="D2969" s="34">
        <v>45762.350299999991</v>
      </c>
      <c r="E2969" s="34">
        <v>45762.350299999991</v>
      </c>
      <c r="F2969" s="34">
        <v>45762.350299999991</v>
      </c>
      <c r="G2969" s="34">
        <v>45762.350299999991</v>
      </c>
      <c r="H2969" s="34">
        <v>45762.350299999998</v>
      </c>
      <c r="I2969" s="34">
        <v>55005.350200000001</v>
      </c>
      <c r="J2969" s="34">
        <v>55005.350200000001</v>
      </c>
      <c r="K2969" s="34">
        <v>55005.350200000001</v>
      </c>
      <c r="L2969" s="34">
        <v>55005.350200000001</v>
      </c>
      <c r="M2969" s="34">
        <v>55005.350200000001</v>
      </c>
      <c r="N2969" s="34">
        <v>55005.350200000001</v>
      </c>
      <c r="O2969" s="34">
        <v>55005.350200000001</v>
      </c>
      <c r="P2969" s="34">
        <v>55005.350200000001</v>
      </c>
      <c r="Q2969" s="34">
        <v>55005.350200000001</v>
      </c>
      <c r="R2969" s="34">
        <v>55005.350200000001</v>
      </c>
      <c r="S2969" s="34">
        <v>55005.350200000001</v>
      </c>
    </row>
    <row r="2970" spans="2:19">
      <c r="B2970" s="5">
        <v>2000</v>
      </c>
      <c r="C2970" s="34">
        <v>95010.140300000014</v>
      </c>
      <c r="D2970" s="34">
        <v>95010.140300000014</v>
      </c>
      <c r="E2970" s="34">
        <v>95010.140300000014</v>
      </c>
      <c r="F2970" s="34">
        <v>95010.140300000014</v>
      </c>
      <c r="G2970" s="34">
        <v>95010.140300000014</v>
      </c>
      <c r="H2970" s="34">
        <v>95010.140299999999</v>
      </c>
      <c r="I2970" s="34">
        <v>103196.14019999999</v>
      </c>
      <c r="J2970" s="34">
        <v>103196.14019999999</v>
      </c>
      <c r="K2970" s="34">
        <v>103196.14019999999</v>
      </c>
      <c r="L2970" s="34">
        <v>103196.14019999999</v>
      </c>
      <c r="M2970" s="34">
        <v>103196.14019999999</v>
      </c>
      <c r="N2970" s="34">
        <v>103196.14019999999</v>
      </c>
      <c r="O2970" s="34">
        <v>103196.14019999999</v>
      </c>
      <c r="P2970" s="34">
        <v>103196.14019999999</v>
      </c>
      <c r="Q2970" s="34">
        <v>103196.14019999999</v>
      </c>
      <c r="R2970" s="34">
        <v>103196.14019999999</v>
      </c>
      <c r="S2970" s="34">
        <v>103196.14019999999</v>
      </c>
    </row>
    <row r="2971" spans="2:19">
      <c r="B2971" s="5">
        <v>1999</v>
      </c>
      <c r="C2971" s="34">
        <v>89404.670200000022</v>
      </c>
      <c r="D2971" s="34">
        <v>89404.670200000022</v>
      </c>
      <c r="E2971" s="34">
        <v>89404.670200000022</v>
      </c>
      <c r="F2971" s="34">
        <v>89404.670200000022</v>
      </c>
      <c r="G2971" s="34">
        <v>89404.670200000022</v>
      </c>
      <c r="H2971" s="34">
        <v>89404.670200000008</v>
      </c>
      <c r="I2971" s="34">
        <v>89404.670200000008</v>
      </c>
      <c r="J2971" s="34">
        <v>89404.670200000008</v>
      </c>
      <c r="K2971" s="34">
        <v>89404.670200000008</v>
      </c>
      <c r="L2971" s="34">
        <v>89404.670200000008</v>
      </c>
      <c r="M2971" s="34">
        <v>89404.670200000008</v>
      </c>
      <c r="N2971" s="34">
        <v>89404.670200000008</v>
      </c>
      <c r="O2971" s="34">
        <v>89404.670200000008</v>
      </c>
      <c r="P2971" s="34">
        <v>89404.670200000008</v>
      </c>
      <c r="Q2971" s="34">
        <v>89404.670200000008</v>
      </c>
      <c r="R2971" s="34">
        <v>89404.670200000008</v>
      </c>
      <c r="S2971" s="34">
        <v>89404.670200000008</v>
      </c>
    </row>
    <row r="2972" spans="2:19">
      <c r="B2972" s="5">
        <v>1998</v>
      </c>
      <c r="C2972" s="34">
        <v>79495.820200000016</v>
      </c>
      <c r="D2972" s="34">
        <v>79495.820200000016</v>
      </c>
      <c r="E2972" s="34">
        <v>79495.820200000016</v>
      </c>
      <c r="F2972" s="34">
        <v>79495.820200000016</v>
      </c>
      <c r="G2972" s="34">
        <v>79495.820200000016</v>
      </c>
      <c r="H2972" s="34">
        <v>79495.820200000002</v>
      </c>
      <c r="I2972" s="34">
        <v>79495.820200000002</v>
      </c>
      <c r="J2972" s="34">
        <v>79495.820200000002</v>
      </c>
      <c r="K2972" s="34">
        <v>79495.820200000002</v>
      </c>
      <c r="L2972" s="34">
        <v>79495.820200000002</v>
      </c>
      <c r="M2972" s="34">
        <v>79495.820200000002</v>
      </c>
      <c r="N2972" s="34">
        <v>79495.820200000002</v>
      </c>
      <c r="O2972" s="34">
        <v>79495.820200000002</v>
      </c>
      <c r="P2972" s="34">
        <v>79495.820200000002</v>
      </c>
      <c r="Q2972" s="34">
        <v>79495.820200000002</v>
      </c>
      <c r="R2972" s="34">
        <v>79495.820200000002</v>
      </c>
      <c r="S2972" s="34">
        <v>79495.820200000002</v>
      </c>
    </row>
    <row r="2973" spans="2:19">
      <c r="B2973" s="5">
        <v>1997</v>
      </c>
      <c r="C2973" s="34">
        <v>131815.68040000001</v>
      </c>
      <c r="D2973" s="34">
        <v>131815.68040000001</v>
      </c>
      <c r="E2973" s="34">
        <v>131815.68040000001</v>
      </c>
      <c r="F2973" s="34">
        <v>131815.68040000001</v>
      </c>
      <c r="G2973" s="34">
        <v>131815.68040000001</v>
      </c>
      <c r="H2973" s="34">
        <v>131815.68040000001</v>
      </c>
      <c r="I2973" s="34">
        <v>131815.68040000001</v>
      </c>
      <c r="J2973" s="34">
        <v>131815.68040000001</v>
      </c>
      <c r="K2973" s="34">
        <v>131815.68040000001</v>
      </c>
      <c r="L2973" s="34">
        <v>131815.68040000001</v>
      </c>
      <c r="M2973" s="34">
        <v>131815.68040000001</v>
      </c>
      <c r="N2973" s="34">
        <v>131815.68040000001</v>
      </c>
      <c r="O2973" s="34">
        <v>131815.68040000001</v>
      </c>
      <c r="P2973" s="34">
        <v>131815.68040000001</v>
      </c>
      <c r="Q2973" s="34">
        <v>131815.68040000001</v>
      </c>
      <c r="R2973" s="34">
        <v>131815.68040000001</v>
      </c>
      <c r="S2973" s="34">
        <v>131815.68040000001</v>
      </c>
    </row>
    <row r="2974" spans="2:19">
      <c r="B2974" s="5">
        <v>1996</v>
      </c>
      <c r="C2974" s="34">
        <v>113460.44020000001</v>
      </c>
      <c r="D2974" s="34">
        <v>113460.44020000001</v>
      </c>
      <c r="E2974" s="34">
        <v>113460.44020000001</v>
      </c>
      <c r="F2974" s="34">
        <v>113460.44020000001</v>
      </c>
      <c r="G2974" s="34">
        <v>113460.44020000001</v>
      </c>
      <c r="H2974" s="34">
        <v>113460.4402</v>
      </c>
      <c r="I2974" s="34">
        <v>113460.4402</v>
      </c>
      <c r="J2974" s="34">
        <v>113460.4402</v>
      </c>
      <c r="K2974" s="34">
        <v>113460.4402</v>
      </c>
      <c r="L2974" s="34">
        <v>113460.4402</v>
      </c>
      <c r="M2974" s="34">
        <v>113460.4402</v>
      </c>
      <c r="N2974" s="34">
        <v>113460.4402</v>
      </c>
      <c r="O2974" s="34">
        <v>113460.4402</v>
      </c>
      <c r="P2974" s="34">
        <v>113460.4402</v>
      </c>
      <c r="Q2974" s="34">
        <v>113460.4402</v>
      </c>
      <c r="R2974" s="34">
        <v>113460.4402</v>
      </c>
      <c r="S2974" s="34">
        <v>113460.4402</v>
      </c>
    </row>
    <row r="2975" spans="2:19">
      <c r="B2975" s="5">
        <v>1995</v>
      </c>
      <c r="C2975" s="34">
        <v>167043.88020000001</v>
      </c>
      <c r="D2975" s="34">
        <v>167043.88020000001</v>
      </c>
      <c r="E2975" s="34">
        <v>167043.88020000001</v>
      </c>
      <c r="F2975" s="34">
        <v>167043.88020000001</v>
      </c>
      <c r="G2975" s="34">
        <v>167043.88020000001</v>
      </c>
      <c r="H2975" s="34">
        <v>167043.88020000001</v>
      </c>
      <c r="I2975" s="34">
        <v>167043.88020000001</v>
      </c>
      <c r="J2975" s="34">
        <v>167043.88020000001</v>
      </c>
      <c r="K2975" s="34">
        <v>167043.88020000001</v>
      </c>
      <c r="L2975" s="34">
        <v>167043.88020000001</v>
      </c>
      <c r="M2975" s="34">
        <v>167043.88020000001</v>
      </c>
      <c r="N2975" s="34">
        <v>167043.88020000001</v>
      </c>
      <c r="O2975" s="34">
        <v>167043.88020000001</v>
      </c>
      <c r="P2975" s="34">
        <v>167043.88020000001</v>
      </c>
      <c r="Q2975" s="34">
        <v>167043.88020000001</v>
      </c>
      <c r="R2975" s="34">
        <v>167043.88020000001</v>
      </c>
      <c r="S2975" s="34">
        <v>167043.88020000001</v>
      </c>
    </row>
    <row r="2976" spans="2:19">
      <c r="B2976" s="5">
        <v>1994</v>
      </c>
      <c r="C2976" s="34">
        <v>86909.810300000012</v>
      </c>
      <c r="D2976" s="34">
        <v>86909.810300000012</v>
      </c>
      <c r="E2976" s="34">
        <v>86909.810300000012</v>
      </c>
      <c r="F2976" s="34">
        <v>86909.810300000012</v>
      </c>
      <c r="G2976" s="34">
        <v>86909.810300000012</v>
      </c>
      <c r="H2976" s="34">
        <v>86909.810299999997</v>
      </c>
      <c r="I2976" s="34">
        <v>86909.810299999997</v>
      </c>
      <c r="J2976" s="34">
        <v>86909.810299999997</v>
      </c>
      <c r="K2976" s="34">
        <v>86909.810299999997</v>
      </c>
      <c r="L2976" s="34">
        <v>86909.810299999997</v>
      </c>
      <c r="M2976" s="34">
        <v>86909.810299999997</v>
      </c>
      <c r="N2976" s="34">
        <v>86909.810299999997</v>
      </c>
      <c r="O2976" s="34">
        <v>86909.810299999997</v>
      </c>
      <c r="P2976" s="34">
        <v>86909.810299999997</v>
      </c>
      <c r="Q2976" s="34">
        <v>86909.810299999997</v>
      </c>
      <c r="R2976" s="34">
        <v>86909.810299999997</v>
      </c>
      <c r="S2976" s="34">
        <v>86909.810299999997</v>
      </c>
    </row>
    <row r="2977" spans="2:19">
      <c r="B2977" s="5">
        <v>1993</v>
      </c>
      <c r="C2977" s="34">
        <v>294403.03050000005</v>
      </c>
      <c r="D2977" s="34">
        <v>294403.03050000005</v>
      </c>
      <c r="E2977" s="34">
        <v>294403.03050000005</v>
      </c>
      <c r="F2977" s="34">
        <v>294403.03050000005</v>
      </c>
      <c r="G2977" s="34">
        <v>294403.03050000005</v>
      </c>
      <c r="H2977" s="34">
        <v>294403.03049999999</v>
      </c>
      <c r="I2977" s="34">
        <v>294403.03049999999</v>
      </c>
      <c r="J2977" s="34">
        <v>294403.03049999999</v>
      </c>
      <c r="K2977" s="34">
        <v>294403.03049999999</v>
      </c>
      <c r="L2977" s="34">
        <v>294403.03049999999</v>
      </c>
      <c r="M2977" s="34">
        <v>294403.03049999999</v>
      </c>
      <c r="N2977" s="34">
        <v>294403.03049999999</v>
      </c>
      <c r="O2977" s="34">
        <v>294403.03049999999</v>
      </c>
      <c r="P2977" s="34">
        <v>294403.03049999999</v>
      </c>
      <c r="Q2977" s="34">
        <v>294403.03049999999</v>
      </c>
      <c r="R2977" s="34">
        <v>294403.03049999999</v>
      </c>
      <c r="S2977" s="34">
        <v>294403.03049999999</v>
      </c>
    </row>
    <row r="2978" spans="2:19">
      <c r="B2978" s="5">
        <v>1992</v>
      </c>
      <c r="C2978" s="34">
        <v>24480.660100000001</v>
      </c>
      <c r="D2978" s="34">
        <v>24480.660100000001</v>
      </c>
      <c r="E2978" s="34">
        <v>24480.660100000001</v>
      </c>
      <c r="F2978" s="34">
        <v>24480.660100000001</v>
      </c>
      <c r="G2978" s="34">
        <v>24480.660100000001</v>
      </c>
      <c r="H2978" s="34">
        <v>24480.660100000001</v>
      </c>
      <c r="I2978" s="34">
        <v>24480.660100000001</v>
      </c>
      <c r="J2978" s="34">
        <v>24480.660100000001</v>
      </c>
      <c r="K2978" s="34">
        <v>24480.660100000001</v>
      </c>
      <c r="L2978" s="34">
        <v>24480.660100000001</v>
      </c>
      <c r="M2978" s="34">
        <v>24480.660100000001</v>
      </c>
      <c r="N2978" s="34">
        <v>24480.660100000001</v>
      </c>
      <c r="O2978" s="34">
        <v>24480.660100000001</v>
      </c>
      <c r="P2978" s="34">
        <v>24480.660100000001</v>
      </c>
      <c r="Q2978" s="34">
        <v>24480.660100000001</v>
      </c>
      <c r="R2978" s="34">
        <v>24480.660100000001</v>
      </c>
      <c r="S2978" s="34">
        <v>24480.660100000001</v>
      </c>
    </row>
    <row r="2979" spans="2:19">
      <c r="B2979" s="5">
        <v>1991</v>
      </c>
      <c r="C2979" s="34">
        <v>25779.340100000001</v>
      </c>
      <c r="D2979" s="34">
        <v>25779.340100000001</v>
      </c>
      <c r="E2979" s="34">
        <v>25779.340100000001</v>
      </c>
      <c r="F2979" s="34">
        <v>25779.340100000001</v>
      </c>
      <c r="G2979" s="34">
        <v>25779.340100000001</v>
      </c>
      <c r="H2979" s="34">
        <v>25779.340100000001</v>
      </c>
      <c r="I2979" s="34">
        <v>25779.340100000001</v>
      </c>
      <c r="J2979" s="34">
        <v>25779.340100000001</v>
      </c>
      <c r="K2979" s="34">
        <v>25779.340100000001</v>
      </c>
      <c r="L2979" s="34">
        <v>25779.340100000001</v>
      </c>
      <c r="M2979" s="34">
        <v>25779.340100000001</v>
      </c>
      <c r="N2979" s="34">
        <v>25779.340100000001</v>
      </c>
      <c r="O2979" s="34">
        <v>25779.340100000001</v>
      </c>
      <c r="P2979" s="34">
        <v>25779.340100000001</v>
      </c>
      <c r="Q2979" s="34">
        <v>25779.340100000001</v>
      </c>
      <c r="R2979" s="34">
        <v>25779.340100000001</v>
      </c>
      <c r="S2979" s="34">
        <v>25779.340100000001</v>
      </c>
    </row>
    <row r="2980" spans="2:19">
      <c r="B2980" s="5">
        <v>1990</v>
      </c>
      <c r="C2980" s="34">
        <v>101600.9103</v>
      </c>
      <c r="D2980" s="34">
        <v>100511.25030000001</v>
      </c>
      <c r="E2980" s="34">
        <v>100226.6103</v>
      </c>
      <c r="F2980" s="34">
        <v>98423.890299999999</v>
      </c>
      <c r="G2980" s="34">
        <v>98234.130300000004</v>
      </c>
      <c r="H2980" s="34">
        <v>95921.210299999992</v>
      </c>
      <c r="I2980" s="34">
        <v>95643.650299999994</v>
      </c>
      <c r="J2980" s="34">
        <v>95088.530299999999</v>
      </c>
      <c r="K2980" s="34">
        <v>94625.930299999993</v>
      </c>
      <c r="L2980" s="34">
        <v>94348.370299999995</v>
      </c>
      <c r="M2980" s="34">
        <v>94237.400299999994</v>
      </c>
      <c r="N2980" s="34">
        <v>94237.400299999994</v>
      </c>
      <c r="O2980" s="34">
        <v>94237.400299999994</v>
      </c>
      <c r="P2980" s="34">
        <v>94237.400299999994</v>
      </c>
      <c r="Q2980" s="34">
        <v>94237.400299999994</v>
      </c>
      <c r="R2980" s="34">
        <v>94237.400299999994</v>
      </c>
      <c r="S2980" s="34">
        <v>94237.400299999994</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1442554.0371000001</v>
      </c>
      <c r="D3041" s="10">
        <f>SUM(D2963:D3040)</f>
        <v>1456035.9182</v>
      </c>
      <c r="E3041" s="10">
        <f>SUM(E2962:E3040)</f>
        <v>1517272.8594000002</v>
      </c>
      <c r="F3041" s="10">
        <f>SUM(F2961:F3040)</f>
        <v>1537009.4103000001</v>
      </c>
      <c r="G3041" s="10">
        <f>SUM(G2960:G3040)</f>
        <v>1578250.4813000001</v>
      </c>
      <c r="H3041" s="10">
        <f>SUM(H2954:H3040)</f>
        <v>1619899.6224999998</v>
      </c>
      <c r="I3041" s="10">
        <f>SUM(I2954:I3040)</f>
        <v>1812732.7412999999</v>
      </c>
      <c r="J3041" s="10">
        <f t="shared" ref="J3041" si="57">SUM(J2954:J3040)</f>
        <v>1852250.8113000002</v>
      </c>
      <c r="K3041" s="10">
        <f>SUM(K2954:K3040)</f>
        <v>1885060.7212999999</v>
      </c>
      <c r="L3041" s="10">
        <f t="shared" ref="L3041" si="58">SUM(L2954:L3040)</f>
        <v>1920274.7113000003</v>
      </c>
      <c r="M3041" s="10">
        <f>SUM(M2954:M3040)</f>
        <v>1953780.0613000002</v>
      </c>
      <c r="N3041" s="10">
        <f>SUM(N2949:N3040)</f>
        <v>2004769.1313</v>
      </c>
      <c r="O3041" s="10">
        <f>SUM(O2949:O3040)</f>
        <v>2171824.4512999998</v>
      </c>
      <c r="P3041" s="10">
        <f>SUM(P2949:P3040)</f>
        <v>2239187.0413000002</v>
      </c>
      <c r="Q3041" s="10">
        <f>SUM(Q2949:Q3040)</f>
        <v>2333249.7213000003</v>
      </c>
      <c r="R3041" s="10">
        <f>SUM(R2948:R3040)</f>
        <v>2530691.3813</v>
      </c>
      <c r="S3041" s="10">
        <f>SUM(S2948:S3040)</f>
        <v>2570754.9912999999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59">SUM(J3049:J3135)</f>
        <v>0</v>
      </c>
      <c r="K3136" s="10">
        <f>SUM(K3049:K3135)</f>
        <v>0</v>
      </c>
      <c r="L3136" s="10">
        <f t="shared" ref="L3136" si="60">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226262.97</v>
      </c>
    </row>
    <row r="3139" spans="1:19">
      <c r="A3139" s="35"/>
      <c r="B3139" s="5">
        <v>2021</v>
      </c>
      <c r="C3139" s="33"/>
      <c r="D3139" s="33"/>
      <c r="E3139" s="33"/>
      <c r="F3139" s="33"/>
      <c r="G3139" s="33"/>
      <c r="H3139" s="33"/>
      <c r="I3139" s="33"/>
      <c r="J3139" s="33"/>
      <c r="K3139" s="33"/>
      <c r="L3139" s="33"/>
      <c r="M3139" s="33"/>
      <c r="N3139" s="33"/>
      <c r="O3139" s="33"/>
      <c r="P3139" s="33"/>
      <c r="Q3139" s="33"/>
      <c r="R3139" s="34">
        <v>404991.66</v>
      </c>
      <c r="S3139" s="34">
        <v>404991.66</v>
      </c>
    </row>
    <row r="3140" spans="1:19">
      <c r="B3140" s="5">
        <v>2020</v>
      </c>
      <c r="C3140" s="33"/>
      <c r="D3140" s="33"/>
      <c r="E3140" s="33"/>
      <c r="F3140" s="33"/>
      <c r="G3140" s="33"/>
      <c r="H3140" s="33"/>
      <c r="I3140" s="33"/>
      <c r="J3140" s="33"/>
      <c r="K3140" s="33"/>
      <c r="L3140" s="33"/>
      <c r="M3140" s="33"/>
      <c r="N3140" s="33"/>
      <c r="O3140" s="33"/>
      <c r="P3140" s="33"/>
      <c r="Q3140" s="34">
        <v>118537.12</v>
      </c>
      <c r="R3140" s="34">
        <v>118537.12</v>
      </c>
      <c r="S3140" s="34">
        <v>118537.12</v>
      </c>
    </row>
    <row r="3141" spans="1:19">
      <c r="A3141" s="37"/>
      <c r="B3141" s="5">
        <v>2019</v>
      </c>
      <c r="C3141" s="33"/>
      <c r="D3141" s="33"/>
      <c r="E3141" s="33"/>
      <c r="F3141" s="33"/>
      <c r="G3141" s="33"/>
      <c r="H3141" s="33"/>
      <c r="I3141" s="33"/>
      <c r="J3141" s="33"/>
      <c r="K3141" s="33"/>
      <c r="L3141" s="33"/>
      <c r="M3141" s="33"/>
      <c r="N3141" s="33"/>
      <c r="O3141" s="33"/>
      <c r="P3141" s="34">
        <v>138067.18000000002</v>
      </c>
      <c r="Q3141" s="34">
        <v>138067.18000000002</v>
      </c>
      <c r="R3141" s="34">
        <v>138067.18000000002</v>
      </c>
      <c r="S3141" s="34">
        <v>138067.18000000002</v>
      </c>
    </row>
    <row r="3142" spans="1:19">
      <c r="A3142" s="37"/>
      <c r="B3142" s="5">
        <v>2018</v>
      </c>
      <c r="C3142" s="33"/>
      <c r="D3142" s="33"/>
      <c r="E3142" s="33"/>
      <c r="F3142" s="33"/>
      <c r="G3142" s="33"/>
      <c r="H3142" s="33"/>
      <c r="I3142" s="33"/>
      <c r="J3142" s="33"/>
      <c r="K3142" s="33"/>
      <c r="L3142" s="33"/>
      <c r="M3142" s="33"/>
      <c r="N3142" s="33"/>
      <c r="O3142" s="34">
        <v>93556.85</v>
      </c>
      <c r="P3142" s="34">
        <v>93556.85</v>
      </c>
      <c r="Q3142" s="34">
        <v>93556.85</v>
      </c>
      <c r="R3142" s="34">
        <v>93556.85</v>
      </c>
      <c r="S3142" s="34">
        <v>93556.85</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93150.18</v>
      </c>
      <c r="N3144" s="34">
        <v>93150.18</v>
      </c>
      <c r="O3144" s="34">
        <v>93150.18</v>
      </c>
      <c r="P3144" s="34">
        <v>93150.18</v>
      </c>
      <c r="Q3144" s="34">
        <v>93150.18</v>
      </c>
      <c r="R3144" s="34">
        <v>93150.18</v>
      </c>
      <c r="S3144" s="34">
        <v>93150.18</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46966.54</v>
      </c>
      <c r="L3146" s="34">
        <v>46966.54</v>
      </c>
      <c r="M3146" s="34">
        <v>46966.54</v>
      </c>
      <c r="N3146" s="34">
        <v>46966.54</v>
      </c>
      <c r="O3146" s="34">
        <v>46966.54</v>
      </c>
      <c r="P3146" s="34">
        <v>46966.54</v>
      </c>
      <c r="Q3146" s="34">
        <v>46966.54</v>
      </c>
      <c r="R3146" s="34">
        <v>46966.54</v>
      </c>
      <c r="S3146" s="34">
        <v>46966.54</v>
      </c>
    </row>
    <row r="3147" spans="1:19">
      <c r="B3147" s="5">
        <v>2013</v>
      </c>
      <c r="C3147" s="33"/>
      <c r="D3147" s="33"/>
      <c r="E3147" s="33"/>
      <c r="F3147" s="33"/>
      <c r="G3147" s="33"/>
      <c r="H3147" s="33"/>
      <c r="I3147" s="33"/>
      <c r="J3147" s="34">
        <v>12050.61</v>
      </c>
      <c r="K3147" s="34">
        <v>12050.61</v>
      </c>
      <c r="L3147" s="34">
        <v>12050.61</v>
      </c>
      <c r="M3147" s="34">
        <v>12050.61</v>
      </c>
      <c r="N3147" s="34">
        <v>12050.61</v>
      </c>
      <c r="O3147" s="34">
        <v>12050.61</v>
      </c>
      <c r="P3147" s="34">
        <v>12050.61</v>
      </c>
      <c r="Q3147" s="34">
        <v>12050.61</v>
      </c>
      <c r="R3147" s="34">
        <v>12050.61</v>
      </c>
      <c r="S3147" s="34">
        <v>12050.61</v>
      </c>
    </row>
    <row r="3148" spans="1:19">
      <c r="B3148" s="5">
        <v>2012</v>
      </c>
      <c r="C3148" s="33"/>
      <c r="D3148" s="33"/>
      <c r="E3148" s="33"/>
      <c r="F3148" s="33"/>
      <c r="G3148" s="33"/>
      <c r="H3148" s="33"/>
      <c r="I3148" s="34">
        <v>32338.49</v>
      </c>
      <c r="J3148" s="34">
        <v>32338.49</v>
      </c>
      <c r="K3148" s="34">
        <v>32338.49</v>
      </c>
      <c r="L3148" s="34">
        <v>32338.49</v>
      </c>
      <c r="M3148" s="34">
        <v>32338.49</v>
      </c>
      <c r="N3148" s="34">
        <v>32338.49</v>
      </c>
      <c r="O3148" s="34">
        <v>32338.49</v>
      </c>
      <c r="P3148" s="34">
        <v>32338.49</v>
      </c>
      <c r="Q3148" s="34">
        <v>32338.49</v>
      </c>
      <c r="R3148" s="34">
        <v>32338.49</v>
      </c>
      <c r="S3148" s="34">
        <v>32338.49</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33843.820099999997</v>
      </c>
      <c r="F3152" s="34">
        <v>33843.820099999997</v>
      </c>
      <c r="G3152" s="34">
        <v>33843.820099999997</v>
      </c>
      <c r="H3152" s="34">
        <v>33843.820099999997</v>
      </c>
      <c r="I3152" s="34">
        <v>33843.820099999997</v>
      </c>
      <c r="J3152" s="34">
        <v>33843.820099999997</v>
      </c>
      <c r="K3152" s="34">
        <v>33843.820099999997</v>
      </c>
      <c r="L3152" s="34">
        <v>33843.820099999997</v>
      </c>
      <c r="M3152" s="34">
        <v>33843.820099999997</v>
      </c>
      <c r="N3152" s="34">
        <v>33843.820099999997</v>
      </c>
      <c r="O3152" s="34">
        <v>33843.820099999997</v>
      </c>
      <c r="P3152" s="34">
        <v>33843.820099999997</v>
      </c>
      <c r="Q3152" s="34">
        <v>33843.820099999997</v>
      </c>
      <c r="R3152" s="34">
        <v>33843.820099999997</v>
      </c>
      <c r="S3152" s="34">
        <v>33843.820099999997</v>
      </c>
    </row>
    <row r="3153" spans="2:19">
      <c r="B3153" s="5">
        <v>2007</v>
      </c>
      <c r="C3153" s="33"/>
      <c r="D3153" s="34">
        <v>29080.730200000002</v>
      </c>
      <c r="E3153" s="34">
        <v>29080.730200000002</v>
      </c>
      <c r="F3153" s="34">
        <v>29080.730200000002</v>
      </c>
      <c r="G3153" s="34">
        <v>29080.730200000002</v>
      </c>
      <c r="H3153" s="34">
        <v>29080.730200000002</v>
      </c>
      <c r="I3153" s="34">
        <v>33780.730100000001</v>
      </c>
      <c r="J3153" s="34">
        <v>33780.730100000001</v>
      </c>
      <c r="K3153" s="34">
        <v>33780.730100000001</v>
      </c>
      <c r="L3153" s="34">
        <v>33780.730100000001</v>
      </c>
      <c r="M3153" s="34">
        <v>33780.730100000001</v>
      </c>
      <c r="N3153" s="34">
        <v>33780.730100000001</v>
      </c>
      <c r="O3153" s="34">
        <v>33780.730100000001</v>
      </c>
      <c r="P3153" s="34">
        <v>33780.730100000001</v>
      </c>
      <c r="Q3153" s="34">
        <v>33780.730100000001</v>
      </c>
      <c r="R3153" s="34">
        <v>33780.730100000001</v>
      </c>
      <c r="S3153" s="34">
        <v>33780.730100000001</v>
      </c>
    </row>
    <row r="3154" spans="2:19">
      <c r="B3154" s="5">
        <v>2006</v>
      </c>
      <c r="C3154" s="34">
        <v>82741.220200000011</v>
      </c>
      <c r="D3154" s="34">
        <v>82741.220200000011</v>
      </c>
      <c r="E3154" s="34">
        <v>82741.220200000011</v>
      </c>
      <c r="F3154" s="34">
        <v>82741.220200000011</v>
      </c>
      <c r="G3154" s="34">
        <v>82741.220200000011</v>
      </c>
      <c r="H3154" s="34">
        <v>82741.220200000011</v>
      </c>
      <c r="I3154" s="34">
        <v>82741.220200000011</v>
      </c>
      <c r="J3154" s="34">
        <v>82741.220200000011</v>
      </c>
      <c r="K3154" s="34">
        <v>82741.220200000011</v>
      </c>
      <c r="L3154" s="34">
        <v>82741.220200000011</v>
      </c>
      <c r="M3154" s="34">
        <v>82741.220200000011</v>
      </c>
      <c r="N3154" s="34">
        <v>82741.220200000011</v>
      </c>
      <c r="O3154" s="34">
        <v>82741.220200000011</v>
      </c>
      <c r="P3154" s="34">
        <v>82741.220200000011</v>
      </c>
      <c r="Q3154" s="34">
        <v>82741.220200000011</v>
      </c>
      <c r="R3154" s="34">
        <v>82741.220200000011</v>
      </c>
      <c r="S3154" s="34">
        <v>82741.220200000011</v>
      </c>
    </row>
    <row r="3155" spans="2:19">
      <c r="B3155" s="5">
        <v>2005</v>
      </c>
      <c r="C3155" s="34">
        <v>124663.54030000001</v>
      </c>
      <c r="D3155" s="34">
        <v>124663.54030000001</v>
      </c>
      <c r="E3155" s="34">
        <v>124663.54030000001</v>
      </c>
      <c r="F3155" s="34">
        <v>124663.54030000001</v>
      </c>
      <c r="G3155" s="34">
        <v>124663.54030000001</v>
      </c>
      <c r="H3155" s="34">
        <v>124663.54029999999</v>
      </c>
      <c r="I3155" s="34">
        <v>124663.54029999999</v>
      </c>
      <c r="J3155" s="34">
        <v>124663.54029999999</v>
      </c>
      <c r="K3155" s="34">
        <v>124663.54029999999</v>
      </c>
      <c r="L3155" s="34">
        <v>124663.54029999999</v>
      </c>
      <c r="M3155" s="34">
        <v>124663.54029999999</v>
      </c>
      <c r="N3155" s="34">
        <v>124663.54029999999</v>
      </c>
      <c r="O3155" s="34">
        <v>124663.54029999999</v>
      </c>
      <c r="P3155" s="34">
        <v>124663.54029999999</v>
      </c>
      <c r="Q3155" s="34">
        <v>124663.54029999999</v>
      </c>
      <c r="R3155" s="34">
        <v>124663.54029999999</v>
      </c>
      <c r="S3155" s="34">
        <v>124663.54029999999</v>
      </c>
    </row>
    <row r="3156" spans="2:19">
      <c r="B3156" s="5">
        <v>2004</v>
      </c>
      <c r="C3156" s="34">
        <v>28397.980100000001</v>
      </c>
      <c r="D3156" s="34">
        <v>28397.980100000001</v>
      </c>
      <c r="E3156" s="34">
        <v>28397.980100000001</v>
      </c>
      <c r="F3156" s="34">
        <v>28397.980100000001</v>
      </c>
      <c r="G3156" s="34">
        <v>28397.980100000001</v>
      </c>
      <c r="H3156" s="34">
        <v>28397.980100000001</v>
      </c>
      <c r="I3156" s="34">
        <v>28397.980100000001</v>
      </c>
      <c r="J3156" s="34">
        <v>28397.980100000001</v>
      </c>
      <c r="K3156" s="34">
        <v>28397.980100000001</v>
      </c>
      <c r="L3156" s="34">
        <v>28397.980100000001</v>
      </c>
      <c r="M3156" s="34">
        <v>28397.980100000001</v>
      </c>
      <c r="N3156" s="34">
        <v>28397.980100000001</v>
      </c>
      <c r="O3156" s="34">
        <v>28397.980100000001</v>
      </c>
      <c r="P3156" s="34">
        <v>28397.980100000001</v>
      </c>
      <c r="Q3156" s="34">
        <v>28397.980100000001</v>
      </c>
      <c r="R3156" s="34">
        <v>28397.980100000001</v>
      </c>
      <c r="S3156" s="34">
        <v>28397.980100000001</v>
      </c>
    </row>
    <row r="3157" spans="2:19">
      <c r="B3157" s="5">
        <v>2003</v>
      </c>
      <c r="C3157" s="34">
        <v>417571.2402</v>
      </c>
      <c r="D3157" s="34">
        <v>417571.2402</v>
      </c>
      <c r="E3157" s="34">
        <v>417571.2402</v>
      </c>
      <c r="F3157" s="34">
        <v>417571.2402</v>
      </c>
      <c r="G3157" s="34">
        <v>417571.2402</v>
      </c>
      <c r="H3157" s="34">
        <v>417571.2402</v>
      </c>
      <c r="I3157" s="34">
        <v>417571.2402</v>
      </c>
      <c r="J3157" s="34">
        <v>417571.2402</v>
      </c>
      <c r="K3157" s="34">
        <v>417571.2402</v>
      </c>
      <c r="L3157" s="34">
        <v>417571.2402</v>
      </c>
      <c r="M3157" s="34">
        <v>417571.2402</v>
      </c>
      <c r="N3157" s="34">
        <v>417571.2402</v>
      </c>
      <c r="O3157" s="34">
        <v>417571.2402</v>
      </c>
      <c r="P3157" s="34">
        <v>417571.2402</v>
      </c>
      <c r="Q3157" s="34">
        <v>417571.2402</v>
      </c>
      <c r="R3157" s="34">
        <v>417571.2402</v>
      </c>
      <c r="S3157" s="34">
        <v>417571.2402</v>
      </c>
    </row>
    <row r="3158" spans="2:19">
      <c r="B3158" s="5">
        <v>2002</v>
      </c>
      <c r="C3158" s="34">
        <v>25979.850200000001</v>
      </c>
      <c r="D3158" s="34">
        <v>25979.850200000001</v>
      </c>
      <c r="E3158" s="34">
        <v>25979.850200000001</v>
      </c>
      <c r="F3158" s="34">
        <v>25979.850200000001</v>
      </c>
      <c r="G3158" s="34">
        <v>25979.850200000001</v>
      </c>
      <c r="H3158" s="34">
        <v>25979.850200000001</v>
      </c>
      <c r="I3158" s="34">
        <v>30859.8501</v>
      </c>
      <c r="J3158" s="34">
        <v>30859.8501</v>
      </c>
      <c r="K3158" s="34">
        <v>30859.8501</v>
      </c>
      <c r="L3158" s="34">
        <v>30859.8501</v>
      </c>
      <c r="M3158" s="34">
        <v>30859.8501</v>
      </c>
      <c r="N3158" s="34">
        <v>30859.8501</v>
      </c>
      <c r="O3158" s="34">
        <v>30859.8501</v>
      </c>
      <c r="P3158" s="34">
        <v>30859.8501</v>
      </c>
      <c r="Q3158" s="34">
        <v>30859.8501</v>
      </c>
      <c r="R3158" s="34">
        <v>30859.8501</v>
      </c>
      <c r="S3158" s="34">
        <v>30859.8501</v>
      </c>
    </row>
    <row r="3159" spans="2:19">
      <c r="B3159" s="5">
        <v>2001</v>
      </c>
      <c r="C3159" s="34">
        <v>44751.670099999996</v>
      </c>
      <c r="D3159" s="34">
        <v>44751.670099999996</v>
      </c>
      <c r="E3159" s="34">
        <v>44751.670099999996</v>
      </c>
      <c r="F3159" s="34">
        <v>44751.670099999996</v>
      </c>
      <c r="G3159" s="34">
        <v>44751.670099999996</v>
      </c>
      <c r="H3159" s="34">
        <v>44751.670099999996</v>
      </c>
      <c r="I3159" s="34">
        <v>44751.670099999996</v>
      </c>
      <c r="J3159" s="34">
        <v>44751.670099999996</v>
      </c>
      <c r="K3159" s="34">
        <v>44751.670099999996</v>
      </c>
      <c r="L3159" s="34">
        <v>44751.670099999996</v>
      </c>
      <c r="M3159" s="34">
        <v>44751.670099999996</v>
      </c>
      <c r="N3159" s="34">
        <v>44751.670099999996</v>
      </c>
      <c r="O3159" s="34">
        <v>44751.670099999996</v>
      </c>
      <c r="P3159" s="34">
        <v>44751.670099999996</v>
      </c>
      <c r="Q3159" s="34">
        <v>44751.670099999996</v>
      </c>
      <c r="R3159" s="34">
        <v>44751.670099999996</v>
      </c>
      <c r="S3159" s="34">
        <v>44751.670099999996</v>
      </c>
    </row>
    <row r="3160" spans="2:19">
      <c r="B3160" s="5">
        <v>2000</v>
      </c>
      <c r="C3160" s="34">
        <v>155894.2401</v>
      </c>
      <c r="D3160" s="34">
        <v>155894.2401</v>
      </c>
      <c r="E3160" s="34">
        <v>155894.2401</v>
      </c>
      <c r="F3160" s="34">
        <v>155894.2401</v>
      </c>
      <c r="G3160" s="34">
        <v>155894.2401</v>
      </c>
      <c r="H3160" s="34">
        <v>155894.2401</v>
      </c>
      <c r="I3160" s="34">
        <v>155894.2401</v>
      </c>
      <c r="J3160" s="34">
        <v>155894.2401</v>
      </c>
      <c r="K3160" s="34">
        <v>155894.2401</v>
      </c>
      <c r="L3160" s="34">
        <v>155894.2401</v>
      </c>
      <c r="M3160" s="34">
        <v>155894.2401</v>
      </c>
      <c r="N3160" s="34">
        <v>155894.2401</v>
      </c>
      <c r="O3160" s="34">
        <v>155894.2401</v>
      </c>
      <c r="P3160" s="34">
        <v>155894.2401</v>
      </c>
      <c r="Q3160" s="34">
        <v>155894.2401</v>
      </c>
      <c r="R3160" s="34">
        <v>155894.2401</v>
      </c>
      <c r="S3160" s="34">
        <v>155894.2401</v>
      </c>
    </row>
    <row r="3161" spans="2:19">
      <c r="B3161" s="5">
        <v>1999</v>
      </c>
      <c r="C3161" s="34">
        <v>23931.920099999999</v>
      </c>
      <c r="D3161" s="34">
        <v>23931.920099999999</v>
      </c>
      <c r="E3161" s="34">
        <v>23931.920099999999</v>
      </c>
      <c r="F3161" s="34">
        <v>23931.920099999999</v>
      </c>
      <c r="G3161" s="34">
        <v>23931.920099999999</v>
      </c>
      <c r="H3161" s="34">
        <v>23931.920099999999</v>
      </c>
      <c r="I3161" s="34">
        <v>23931.920099999999</v>
      </c>
      <c r="J3161" s="34">
        <v>23931.920099999999</v>
      </c>
      <c r="K3161" s="34">
        <v>23931.920099999999</v>
      </c>
      <c r="L3161" s="34">
        <v>23931.920099999999</v>
      </c>
      <c r="M3161" s="34">
        <v>23931.920099999999</v>
      </c>
      <c r="N3161" s="34">
        <v>23931.920099999999</v>
      </c>
      <c r="O3161" s="34">
        <v>23931.920099999999</v>
      </c>
      <c r="P3161" s="34">
        <v>23931.920099999999</v>
      </c>
      <c r="Q3161" s="34">
        <v>23931.920099999999</v>
      </c>
      <c r="R3161" s="34">
        <v>23931.920099999999</v>
      </c>
      <c r="S3161" s="34">
        <v>23931.920099999999</v>
      </c>
    </row>
    <row r="3162" spans="2:19">
      <c r="B3162" s="5">
        <v>1998</v>
      </c>
      <c r="C3162" s="34">
        <v>9456.4701999999979</v>
      </c>
      <c r="D3162" s="34">
        <v>9456.4701999999979</v>
      </c>
      <c r="E3162" s="34">
        <v>9456.4701999999979</v>
      </c>
      <c r="F3162" s="34">
        <v>9456.4701999999979</v>
      </c>
      <c r="G3162" s="34">
        <v>9456.4701999999979</v>
      </c>
      <c r="H3162" s="34">
        <v>9456.4701999999979</v>
      </c>
      <c r="I3162" s="34">
        <v>14331.470099999999</v>
      </c>
      <c r="J3162" s="34">
        <v>14331.470099999999</v>
      </c>
      <c r="K3162" s="34">
        <v>14331.470099999999</v>
      </c>
      <c r="L3162" s="34">
        <v>14331.470099999999</v>
      </c>
      <c r="M3162" s="34">
        <v>14331.470099999999</v>
      </c>
      <c r="N3162" s="34">
        <v>14331.470099999999</v>
      </c>
      <c r="O3162" s="34">
        <v>14331.470099999999</v>
      </c>
      <c r="P3162" s="34">
        <v>14331.470099999999</v>
      </c>
      <c r="Q3162" s="34">
        <v>14331.470099999999</v>
      </c>
      <c r="R3162" s="34">
        <v>14331.470099999999</v>
      </c>
      <c r="S3162" s="34">
        <v>14331.470099999999</v>
      </c>
    </row>
    <row r="3163" spans="2:19">
      <c r="B3163" s="5">
        <v>1997</v>
      </c>
      <c r="C3163" s="34">
        <v>149660.01060000001</v>
      </c>
      <c r="D3163" s="34">
        <v>149660.01060000001</v>
      </c>
      <c r="E3163" s="34">
        <v>149660.01060000001</v>
      </c>
      <c r="F3163" s="34">
        <v>149660.01060000001</v>
      </c>
      <c r="G3163" s="34">
        <v>149660.01060000001</v>
      </c>
      <c r="H3163" s="34">
        <v>149660.01060000001</v>
      </c>
      <c r="I3163" s="34">
        <v>158617.0105</v>
      </c>
      <c r="J3163" s="34">
        <v>158617.0105</v>
      </c>
      <c r="K3163" s="34">
        <v>158617.0105</v>
      </c>
      <c r="L3163" s="34">
        <v>158617.0105</v>
      </c>
      <c r="M3163" s="34">
        <v>158617.0105</v>
      </c>
      <c r="N3163" s="34">
        <v>158617.0105</v>
      </c>
      <c r="O3163" s="34">
        <v>158617.0105</v>
      </c>
      <c r="P3163" s="34">
        <v>158617.0105</v>
      </c>
      <c r="Q3163" s="34">
        <v>158617.0105</v>
      </c>
      <c r="R3163" s="34">
        <v>158617.0105</v>
      </c>
      <c r="S3163" s="34">
        <v>158617.0105</v>
      </c>
    </row>
    <row r="3164" spans="2:19">
      <c r="B3164" s="5">
        <v>1996</v>
      </c>
      <c r="C3164" s="34">
        <v>158332.64030000003</v>
      </c>
      <c r="D3164" s="34">
        <v>158332.64030000003</v>
      </c>
      <c r="E3164" s="34">
        <v>158332.64030000003</v>
      </c>
      <c r="F3164" s="34">
        <v>158332.64030000003</v>
      </c>
      <c r="G3164" s="34">
        <v>158332.64030000003</v>
      </c>
      <c r="H3164" s="34">
        <v>158332.64030000003</v>
      </c>
      <c r="I3164" s="34">
        <v>158332.64030000003</v>
      </c>
      <c r="J3164" s="34">
        <v>158332.64030000003</v>
      </c>
      <c r="K3164" s="34">
        <v>158332.64030000003</v>
      </c>
      <c r="L3164" s="34">
        <v>158332.64030000003</v>
      </c>
      <c r="M3164" s="34">
        <v>158332.64030000003</v>
      </c>
      <c r="N3164" s="34">
        <v>158332.64030000003</v>
      </c>
      <c r="O3164" s="34">
        <v>158332.64030000003</v>
      </c>
      <c r="P3164" s="34">
        <v>158332.64030000003</v>
      </c>
      <c r="Q3164" s="34">
        <v>158332.64030000003</v>
      </c>
      <c r="R3164" s="34">
        <v>158332.64030000003</v>
      </c>
      <c r="S3164" s="34">
        <v>158332.64030000003</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19613.150400000006</v>
      </c>
      <c r="D3166" s="34">
        <v>19613.150400000006</v>
      </c>
      <c r="E3166" s="34">
        <v>19613.150400000006</v>
      </c>
      <c r="F3166" s="34">
        <v>19613.150400000006</v>
      </c>
      <c r="G3166" s="34">
        <v>19613.150400000006</v>
      </c>
      <c r="H3166" s="34">
        <v>19613.150400000002</v>
      </c>
      <c r="I3166" s="34">
        <v>32030.150300000001</v>
      </c>
      <c r="J3166" s="34">
        <v>32030.150300000001</v>
      </c>
      <c r="K3166" s="34">
        <v>32030.150300000001</v>
      </c>
      <c r="L3166" s="34">
        <v>32030.150300000001</v>
      </c>
      <c r="M3166" s="34">
        <v>32030.150300000001</v>
      </c>
      <c r="N3166" s="34">
        <v>32030.150300000001</v>
      </c>
      <c r="O3166" s="34">
        <v>32030.150300000001</v>
      </c>
      <c r="P3166" s="34">
        <v>32030.150300000001</v>
      </c>
      <c r="Q3166" s="34">
        <v>32030.150300000001</v>
      </c>
      <c r="R3166" s="34">
        <v>32030.150300000001</v>
      </c>
      <c r="S3166" s="34">
        <v>32030.150300000001</v>
      </c>
    </row>
    <row r="3167" spans="2:19">
      <c r="B3167" s="5">
        <v>1993</v>
      </c>
      <c r="C3167" s="34">
        <v>83585.981200000067</v>
      </c>
      <c r="D3167" s="34">
        <v>83585.981200000067</v>
      </c>
      <c r="E3167" s="34">
        <v>83585.981200000067</v>
      </c>
      <c r="F3167" s="34">
        <v>83585.981200000067</v>
      </c>
      <c r="G3167" s="34">
        <v>83585.981200000067</v>
      </c>
      <c r="H3167" s="34">
        <v>83585.981200000009</v>
      </c>
      <c r="I3167" s="34">
        <v>91182.981100000005</v>
      </c>
      <c r="J3167" s="34">
        <v>91182.981100000005</v>
      </c>
      <c r="K3167" s="34">
        <v>91182.981100000005</v>
      </c>
      <c r="L3167" s="34">
        <v>91182.981100000005</v>
      </c>
      <c r="M3167" s="34">
        <v>91182.981100000005</v>
      </c>
      <c r="N3167" s="34">
        <v>91182.981100000005</v>
      </c>
      <c r="O3167" s="34">
        <v>91182.981100000005</v>
      </c>
      <c r="P3167" s="34">
        <v>91182.981100000005</v>
      </c>
      <c r="Q3167" s="34">
        <v>91182.981100000005</v>
      </c>
      <c r="R3167" s="34">
        <v>91182.981100000005</v>
      </c>
      <c r="S3167" s="34">
        <v>91182.981100000005</v>
      </c>
    </row>
    <row r="3168" spans="2:19">
      <c r="B3168" s="5">
        <v>1992</v>
      </c>
      <c r="C3168" s="34">
        <v>75349.081300000078</v>
      </c>
      <c r="D3168" s="34">
        <v>75349.081300000078</v>
      </c>
      <c r="E3168" s="34">
        <v>75349.081300000078</v>
      </c>
      <c r="F3168" s="34">
        <v>75349.081300000078</v>
      </c>
      <c r="G3168" s="34">
        <v>75349.081300000078</v>
      </c>
      <c r="H3168" s="34">
        <v>75349.08130000002</v>
      </c>
      <c r="I3168" s="34">
        <v>81193.081200000015</v>
      </c>
      <c r="J3168" s="34">
        <v>81193.081200000015</v>
      </c>
      <c r="K3168" s="34">
        <v>81193.081200000015</v>
      </c>
      <c r="L3168" s="34">
        <v>81193.081200000015</v>
      </c>
      <c r="M3168" s="34">
        <v>81193.081200000015</v>
      </c>
      <c r="N3168" s="34">
        <v>81193.081200000015</v>
      </c>
      <c r="O3168" s="34">
        <v>81193.081200000015</v>
      </c>
      <c r="P3168" s="34">
        <v>81193.081200000015</v>
      </c>
      <c r="Q3168" s="34">
        <v>81193.081200000015</v>
      </c>
      <c r="R3168" s="34">
        <v>81193.081200000015</v>
      </c>
      <c r="S3168" s="34">
        <v>81193.081200000015</v>
      </c>
    </row>
    <row r="3169" spans="2:19">
      <c r="B3169" s="5">
        <v>1991</v>
      </c>
      <c r="C3169" s="34">
        <v>19638.710500000005</v>
      </c>
      <c r="D3169" s="34">
        <v>19638.710500000005</v>
      </c>
      <c r="E3169" s="34">
        <v>19638.710500000005</v>
      </c>
      <c r="F3169" s="34">
        <v>19638.710500000005</v>
      </c>
      <c r="G3169" s="34">
        <v>19638.710500000005</v>
      </c>
      <c r="H3169" s="34">
        <v>19638.710500000001</v>
      </c>
      <c r="I3169" s="34">
        <v>22646.7104</v>
      </c>
      <c r="J3169" s="34">
        <v>22646.7104</v>
      </c>
      <c r="K3169" s="34">
        <v>21711.050500000001</v>
      </c>
      <c r="L3169" s="34">
        <v>21711.050500000001</v>
      </c>
      <c r="M3169" s="34">
        <v>21711.050500000001</v>
      </c>
      <c r="N3169" s="34">
        <v>21711.050500000001</v>
      </c>
      <c r="O3169" s="34">
        <v>21711.050500000001</v>
      </c>
      <c r="P3169" s="34">
        <v>21711.050500000001</v>
      </c>
      <c r="Q3169" s="34">
        <v>21711.050500000001</v>
      </c>
      <c r="R3169" s="34">
        <v>21711.050500000001</v>
      </c>
      <c r="S3169" s="34">
        <v>21711.050500000001</v>
      </c>
    </row>
    <row r="3170" spans="2:19">
      <c r="B3170" s="5">
        <v>1990</v>
      </c>
      <c r="C3170" s="34">
        <v>9840.0744899999972</v>
      </c>
      <c r="D3170" s="34">
        <v>9840.0744899999972</v>
      </c>
      <c r="E3170" s="34">
        <v>9840.0744899999972</v>
      </c>
      <c r="F3170" s="34">
        <v>9840.0744899999972</v>
      </c>
      <c r="G3170" s="34">
        <v>9840.0744899999972</v>
      </c>
      <c r="H3170" s="34">
        <v>9840.0744899999991</v>
      </c>
      <c r="I3170" s="34">
        <v>20872.074390000002</v>
      </c>
      <c r="J3170" s="34">
        <v>20872.074390000002</v>
      </c>
      <c r="K3170" s="34">
        <v>20872.074390000002</v>
      </c>
      <c r="L3170" s="34">
        <v>20872.074390000002</v>
      </c>
      <c r="M3170" s="34">
        <v>20872.074390000002</v>
      </c>
      <c r="N3170" s="34">
        <v>20872.074390000002</v>
      </c>
      <c r="O3170" s="34">
        <v>20872.074390000002</v>
      </c>
      <c r="P3170" s="34">
        <v>20872.074390000002</v>
      </c>
      <c r="Q3170" s="34">
        <v>20872.074390000002</v>
      </c>
      <c r="R3170" s="34">
        <v>20872.074390000002</v>
      </c>
      <c r="S3170" s="34">
        <v>20872.074390000002</v>
      </c>
    </row>
    <row r="3171" spans="2:19">
      <c r="B3171" s="5">
        <v>1989</v>
      </c>
      <c r="C3171" s="34">
        <v>23059.906400000003</v>
      </c>
      <c r="D3171" s="34">
        <v>8157.6992800000025</v>
      </c>
      <c r="E3171" s="34">
        <v>8157.6992800000025</v>
      </c>
      <c r="F3171" s="34">
        <v>8157.6992800000025</v>
      </c>
      <c r="G3171" s="34">
        <v>8157.6992800000025</v>
      </c>
      <c r="H3171" s="34">
        <v>8157.6992800000016</v>
      </c>
      <c r="I3171" s="34">
        <v>12268.699180000001</v>
      </c>
      <c r="J3171" s="34">
        <v>12268.699180000001</v>
      </c>
      <c r="K3171" s="34">
        <v>12268.699180000001</v>
      </c>
      <c r="L3171" s="34">
        <v>12268.699180000001</v>
      </c>
      <c r="M3171" s="34">
        <v>12268.699180000001</v>
      </c>
      <c r="N3171" s="34">
        <v>12268.699180000001</v>
      </c>
      <c r="O3171" s="34">
        <v>12268.699180000001</v>
      </c>
      <c r="P3171" s="34">
        <v>12268.699180000001</v>
      </c>
      <c r="Q3171" s="34">
        <v>12268.699180000001</v>
      </c>
      <c r="R3171" s="34">
        <v>12268.699180000001</v>
      </c>
      <c r="S3171" s="34">
        <v>12268.699180000001</v>
      </c>
    </row>
    <row r="3172" spans="2:19">
      <c r="B3172" s="5">
        <v>1988</v>
      </c>
      <c r="C3172" s="34">
        <v>21501.462760000009</v>
      </c>
      <c r="D3172" s="34">
        <v>21501.462760000009</v>
      </c>
      <c r="E3172" s="34">
        <v>21501.462760000009</v>
      </c>
      <c r="F3172" s="34">
        <v>21501.462760000009</v>
      </c>
      <c r="G3172" s="34">
        <v>21501.462760000009</v>
      </c>
      <c r="H3172" s="34">
        <v>21501.462760000006</v>
      </c>
      <c r="I3172" s="34">
        <v>24799.462660000005</v>
      </c>
      <c r="J3172" s="34">
        <v>24799.462660000005</v>
      </c>
      <c r="K3172" s="34">
        <v>24799.462660000005</v>
      </c>
      <c r="L3172" s="34">
        <v>24799.462660000005</v>
      </c>
      <c r="M3172" s="34">
        <v>24799.462660000005</v>
      </c>
      <c r="N3172" s="34">
        <v>24799.462660000005</v>
      </c>
      <c r="O3172" s="34">
        <v>24799.462660000005</v>
      </c>
      <c r="P3172" s="34">
        <v>24799.462660000005</v>
      </c>
      <c r="Q3172" s="34">
        <v>24799.462660000005</v>
      </c>
      <c r="R3172" s="34">
        <v>24799.462660000005</v>
      </c>
      <c r="S3172" s="34">
        <v>24799.462660000005</v>
      </c>
    </row>
    <row r="3173" spans="2:19">
      <c r="B3173" s="5">
        <v>1987</v>
      </c>
      <c r="C3173" s="34">
        <v>3633.44488</v>
      </c>
      <c r="D3173" s="34">
        <v>3633.44488</v>
      </c>
      <c r="E3173" s="34">
        <v>3633.44488</v>
      </c>
      <c r="F3173" s="34">
        <v>3633.44488</v>
      </c>
      <c r="G3173" s="34">
        <v>3633.44488</v>
      </c>
      <c r="H3173" s="34">
        <v>3633.44488</v>
      </c>
      <c r="I3173" s="34">
        <v>3633.44488</v>
      </c>
      <c r="J3173" s="34">
        <v>3633.44488</v>
      </c>
      <c r="K3173" s="34">
        <v>3633.44488</v>
      </c>
      <c r="L3173" s="34">
        <v>3633.44488</v>
      </c>
      <c r="M3173" s="34">
        <v>3633.44488</v>
      </c>
      <c r="N3173" s="34">
        <v>3633.44488</v>
      </c>
      <c r="O3173" s="34">
        <v>3633.44488</v>
      </c>
      <c r="P3173" s="34">
        <v>3633.44488</v>
      </c>
      <c r="Q3173" s="34">
        <v>3633.44488</v>
      </c>
      <c r="R3173" s="34">
        <v>3633.44488</v>
      </c>
      <c r="S3173" s="34">
        <v>3633.44488</v>
      </c>
    </row>
    <row r="3174" spans="2:19">
      <c r="B3174" s="5">
        <v>1986</v>
      </c>
      <c r="C3174" s="34">
        <v>11122.886819999998</v>
      </c>
      <c r="D3174" s="34">
        <v>11122.886819999998</v>
      </c>
      <c r="E3174" s="34">
        <v>11122.886819999998</v>
      </c>
      <c r="F3174" s="34">
        <v>11122.886819999998</v>
      </c>
      <c r="G3174" s="34">
        <v>11122.886819999998</v>
      </c>
      <c r="H3174" s="34">
        <v>11122.88682</v>
      </c>
      <c r="I3174" s="34">
        <v>11122.88682</v>
      </c>
      <c r="J3174" s="34">
        <v>11122.88682</v>
      </c>
      <c r="K3174" s="34">
        <v>11122.88682</v>
      </c>
      <c r="L3174" s="34">
        <v>11122.88682</v>
      </c>
      <c r="M3174" s="34">
        <v>11122.88682</v>
      </c>
      <c r="N3174" s="34">
        <v>11122.88682</v>
      </c>
      <c r="O3174" s="34">
        <v>11122.88682</v>
      </c>
      <c r="P3174" s="34">
        <v>11122.88682</v>
      </c>
      <c r="Q3174" s="34">
        <v>11122.88682</v>
      </c>
      <c r="R3174" s="34">
        <v>11122.88682</v>
      </c>
      <c r="S3174" s="34">
        <v>11122.88682</v>
      </c>
    </row>
    <row r="3175" spans="2:19">
      <c r="B3175" s="5">
        <v>1985</v>
      </c>
      <c r="C3175" s="34">
        <v>5671.9138600000006</v>
      </c>
      <c r="D3175" s="34">
        <v>5671.9138600000006</v>
      </c>
      <c r="E3175" s="34">
        <v>5671.9138600000006</v>
      </c>
      <c r="F3175" s="34">
        <v>5671.9138600000006</v>
      </c>
      <c r="G3175" s="34">
        <v>5671.9138600000006</v>
      </c>
      <c r="H3175" s="34">
        <v>5671.9138600000006</v>
      </c>
      <c r="I3175" s="34">
        <v>5671.9138600000006</v>
      </c>
      <c r="J3175" s="34">
        <v>5671.9138600000006</v>
      </c>
      <c r="K3175" s="34">
        <v>5671.9138600000006</v>
      </c>
      <c r="L3175" s="34">
        <v>5671.9138600000006</v>
      </c>
      <c r="M3175" s="34">
        <v>5671.9138600000006</v>
      </c>
      <c r="N3175" s="34">
        <v>5671.9138600000006</v>
      </c>
      <c r="O3175" s="34">
        <v>5671.9138600000006</v>
      </c>
      <c r="P3175" s="34">
        <v>5671.9138600000006</v>
      </c>
      <c r="Q3175" s="34">
        <v>5671.9138600000006</v>
      </c>
      <c r="R3175" s="34">
        <v>5671.9138600000006</v>
      </c>
      <c r="S3175" s="34">
        <v>5671.9138600000006</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43902.929299999989</v>
      </c>
      <c r="D3177" s="34">
        <v>43902.929299999989</v>
      </c>
      <c r="E3177" s="34">
        <v>43902.929299999989</v>
      </c>
      <c r="F3177" s="34">
        <v>43902.929299999989</v>
      </c>
      <c r="G3177" s="34">
        <v>43902.929299999989</v>
      </c>
      <c r="H3177" s="34">
        <v>43902.929299999996</v>
      </c>
      <c r="I3177" s="34">
        <v>43902.929299999996</v>
      </c>
      <c r="J3177" s="34">
        <v>43902.929299999996</v>
      </c>
      <c r="K3177" s="34">
        <v>43902.929299999996</v>
      </c>
      <c r="L3177" s="34">
        <v>43902.929299999996</v>
      </c>
      <c r="M3177" s="34">
        <v>43902.929299999996</v>
      </c>
      <c r="N3177" s="34">
        <v>43902.929299999996</v>
      </c>
      <c r="O3177" s="34">
        <v>43902.929299999996</v>
      </c>
      <c r="P3177" s="34">
        <v>43902.929299999996</v>
      </c>
      <c r="Q3177" s="34">
        <v>43902.929299999996</v>
      </c>
      <c r="R3177" s="34">
        <v>43902.929299999996</v>
      </c>
      <c r="S3177" s="34">
        <v>43902.929299999996</v>
      </c>
    </row>
    <row r="3178" spans="2:19">
      <c r="B3178" s="5">
        <v>1982</v>
      </c>
      <c r="C3178" s="34">
        <v>32765.179460000007</v>
      </c>
      <c r="D3178" s="34">
        <v>32765.179460000007</v>
      </c>
      <c r="E3178" s="34">
        <v>32765.179460000007</v>
      </c>
      <c r="F3178" s="34">
        <v>32765.179460000007</v>
      </c>
      <c r="G3178" s="34">
        <v>32765.179460000007</v>
      </c>
      <c r="H3178" s="34">
        <v>32765.179460000003</v>
      </c>
      <c r="I3178" s="34">
        <v>36659.179360000002</v>
      </c>
      <c r="J3178" s="34">
        <v>36659.179360000002</v>
      </c>
      <c r="K3178" s="34">
        <v>36659.179360000002</v>
      </c>
      <c r="L3178" s="34">
        <v>36659.179360000002</v>
      </c>
      <c r="M3178" s="34">
        <v>36659.179360000002</v>
      </c>
      <c r="N3178" s="34">
        <v>36659.179360000002</v>
      </c>
      <c r="O3178" s="34">
        <v>36659.179360000002</v>
      </c>
      <c r="P3178" s="34">
        <v>36659.179360000002</v>
      </c>
      <c r="Q3178" s="34">
        <v>36659.179360000002</v>
      </c>
      <c r="R3178" s="34">
        <v>36659.179360000002</v>
      </c>
      <c r="S3178" s="34">
        <v>36659.179360000002</v>
      </c>
    </row>
    <row r="3179" spans="2:19">
      <c r="B3179" s="5">
        <v>1981</v>
      </c>
      <c r="C3179" s="34">
        <v>33700.386539999985</v>
      </c>
      <c r="D3179" s="34">
        <v>33700.386539999985</v>
      </c>
      <c r="E3179" s="34">
        <v>33700.386539999985</v>
      </c>
      <c r="F3179" s="34">
        <v>33700.386539999985</v>
      </c>
      <c r="G3179" s="34">
        <v>33700.386539999985</v>
      </c>
      <c r="H3179" s="34">
        <v>33700.38654</v>
      </c>
      <c r="I3179" s="34">
        <v>33700.38654</v>
      </c>
      <c r="J3179" s="34">
        <v>33700.38654</v>
      </c>
      <c r="K3179" s="34">
        <v>33700.38654</v>
      </c>
      <c r="L3179" s="34">
        <v>33700.38654</v>
      </c>
      <c r="M3179" s="34">
        <v>33700.38654</v>
      </c>
      <c r="N3179" s="34">
        <v>33700.38654</v>
      </c>
      <c r="O3179" s="34">
        <v>33700.38654</v>
      </c>
      <c r="P3179" s="34">
        <v>33700.38654</v>
      </c>
      <c r="Q3179" s="34">
        <v>33700.38654</v>
      </c>
      <c r="R3179" s="34">
        <v>33700.38654</v>
      </c>
      <c r="S3179" s="34">
        <v>33700.38654</v>
      </c>
    </row>
    <row r="3180" spans="2:19">
      <c r="B3180" s="5">
        <v>1980</v>
      </c>
      <c r="C3180" s="34">
        <v>47062.667759999997</v>
      </c>
      <c r="D3180" s="34">
        <v>47062.667759999997</v>
      </c>
      <c r="E3180" s="34">
        <v>47062.667759999997</v>
      </c>
      <c r="F3180" s="34">
        <v>47062.667759999997</v>
      </c>
      <c r="G3180" s="34">
        <v>47062.667759999997</v>
      </c>
      <c r="H3180" s="34">
        <v>47062.667760000004</v>
      </c>
      <c r="I3180" s="34">
        <v>47062.667760000004</v>
      </c>
      <c r="J3180" s="34">
        <v>47062.667760000004</v>
      </c>
      <c r="K3180" s="34">
        <v>47062.667760000004</v>
      </c>
      <c r="L3180" s="34">
        <v>47062.667760000004</v>
      </c>
      <c r="M3180" s="34">
        <v>47062.667760000004</v>
      </c>
      <c r="N3180" s="34">
        <v>47062.667760000004</v>
      </c>
      <c r="O3180" s="34">
        <v>47062.667760000004</v>
      </c>
      <c r="P3180" s="34">
        <v>47062.667760000004</v>
      </c>
      <c r="Q3180" s="34">
        <v>47062.667760000004</v>
      </c>
      <c r="R3180" s="34">
        <v>47062.667760000004</v>
      </c>
      <c r="S3180" s="34">
        <v>47062.667760000004</v>
      </c>
    </row>
    <row r="3181" spans="2:19">
      <c r="B3181" s="5">
        <v>1979</v>
      </c>
      <c r="C3181" s="34">
        <v>65575.445929999987</v>
      </c>
      <c r="D3181" s="34">
        <v>65575.445929999987</v>
      </c>
      <c r="E3181" s="34">
        <v>65575.445929999987</v>
      </c>
      <c r="F3181" s="34">
        <v>61584.26850999998</v>
      </c>
      <c r="G3181" s="34">
        <v>61584.26850999998</v>
      </c>
      <c r="H3181" s="34">
        <v>61584.268510000002</v>
      </c>
      <c r="I3181" s="34">
        <v>61584.268510000002</v>
      </c>
      <c r="J3181" s="34">
        <v>61584.268510000002</v>
      </c>
      <c r="K3181" s="34">
        <v>53625.823909999999</v>
      </c>
      <c r="L3181" s="34">
        <v>53625.823909999999</v>
      </c>
      <c r="M3181" s="34">
        <v>53625.823909999999</v>
      </c>
      <c r="N3181" s="34">
        <v>53625.823909999999</v>
      </c>
      <c r="O3181" s="34">
        <v>53625.823909999999</v>
      </c>
      <c r="P3181" s="34">
        <v>53625.823909999999</v>
      </c>
      <c r="Q3181" s="34">
        <v>53625.823909999999</v>
      </c>
      <c r="R3181" s="34">
        <v>53625.823909999999</v>
      </c>
      <c r="S3181" s="34">
        <v>53625.823909999999</v>
      </c>
    </row>
    <row r="3182" spans="2:19">
      <c r="B3182" s="5">
        <v>1978</v>
      </c>
      <c r="C3182" s="34">
        <v>171596.02752000006</v>
      </c>
      <c r="D3182" s="34">
        <v>171596.02752000006</v>
      </c>
      <c r="E3182" s="34">
        <v>171596.02752000006</v>
      </c>
      <c r="F3182" s="34">
        <v>171596.02752000006</v>
      </c>
      <c r="G3182" s="34">
        <v>171596.02752000006</v>
      </c>
      <c r="H3182" s="34">
        <v>171596.02752</v>
      </c>
      <c r="I3182" s="34">
        <v>171596.02752</v>
      </c>
      <c r="J3182" s="34">
        <v>171596.02752</v>
      </c>
      <c r="K3182" s="34">
        <v>171596.02752</v>
      </c>
      <c r="L3182" s="34">
        <v>171596.02752</v>
      </c>
      <c r="M3182" s="34">
        <v>171596.02752</v>
      </c>
      <c r="N3182" s="34">
        <v>171596.02752</v>
      </c>
      <c r="O3182" s="34">
        <v>171596.02752</v>
      </c>
      <c r="P3182" s="34">
        <v>171596.02752</v>
      </c>
      <c r="Q3182" s="34">
        <v>171596.02752</v>
      </c>
      <c r="R3182" s="34">
        <v>171596.02752</v>
      </c>
      <c r="S3182" s="34">
        <v>171596.02752</v>
      </c>
    </row>
    <row r="3183" spans="2:19">
      <c r="B3183" s="5">
        <v>1977</v>
      </c>
      <c r="C3183" s="34">
        <v>299103.97949000006</v>
      </c>
      <c r="D3183" s="34">
        <v>299103.97949000006</v>
      </c>
      <c r="E3183" s="34">
        <v>299103.97949000006</v>
      </c>
      <c r="F3183" s="34">
        <v>299103.97949000006</v>
      </c>
      <c r="G3183" s="34">
        <v>299103.97949000006</v>
      </c>
      <c r="H3183" s="34">
        <v>299103.97949</v>
      </c>
      <c r="I3183" s="34">
        <v>299103.97949</v>
      </c>
      <c r="J3183" s="34">
        <v>299103.97949</v>
      </c>
      <c r="K3183" s="34">
        <v>269045.87605000002</v>
      </c>
      <c r="L3183" s="34">
        <v>269045.87605000002</v>
      </c>
      <c r="M3183" s="34">
        <v>269045.87605000002</v>
      </c>
      <c r="N3183" s="34">
        <v>269045.87605000002</v>
      </c>
      <c r="O3183" s="34">
        <v>269045.87605000002</v>
      </c>
      <c r="P3183" s="34">
        <v>269045.87605000002</v>
      </c>
      <c r="Q3183" s="34">
        <v>269045.87605000002</v>
      </c>
      <c r="R3183" s="34">
        <v>269045.87605000002</v>
      </c>
      <c r="S3183" s="34">
        <v>269045.87605000002</v>
      </c>
    </row>
    <row r="3184" spans="2:19">
      <c r="B3184" s="5">
        <v>1976</v>
      </c>
      <c r="C3184" s="34">
        <v>7756.2783000000009</v>
      </c>
      <c r="D3184" s="34">
        <v>7756.2783000000009</v>
      </c>
      <c r="E3184" s="34">
        <v>7756.2783000000009</v>
      </c>
      <c r="F3184" s="34">
        <v>7756.2783000000009</v>
      </c>
      <c r="G3184" s="34">
        <v>7756.2783000000009</v>
      </c>
      <c r="H3184" s="34">
        <v>7756.2782999999999</v>
      </c>
      <c r="I3184" s="34">
        <v>7756.2782999999999</v>
      </c>
      <c r="J3184" s="34">
        <v>7756.2782999999999</v>
      </c>
      <c r="K3184" s="34">
        <v>7756.2782999999999</v>
      </c>
      <c r="L3184" s="34">
        <v>7756.2782999999999</v>
      </c>
      <c r="M3184" s="34">
        <v>7756.2782999999999</v>
      </c>
      <c r="N3184" s="34">
        <v>7756.2782999999999</v>
      </c>
      <c r="O3184" s="34">
        <v>7756.2782999999999</v>
      </c>
      <c r="P3184" s="34">
        <v>7756.2782999999999</v>
      </c>
      <c r="Q3184" s="34">
        <v>7756.2782999999999</v>
      </c>
      <c r="R3184" s="34">
        <v>7756.2782999999999</v>
      </c>
      <c r="S3184" s="34">
        <v>7756.2782999999999</v>
      </c>
    </row>
    <row r="3185" spans="2:19">
      <c r="B3185" s="5">
        <v>1975</v>
      </c>
      <c r="C3185" s="34">
        <v>25117.229720000003</v>
      </c>
      <c r="D3185" s="34">
        <v>21080.068370000005</v>
      </c>
      <c r="E3185" s="34">
        <v>21080.068370000005</v>
      </c>
      <c r="F3185" s="34">
        <v>21080.068370000005</v>
      </c>
      <c r="G3185" s="34">
        <v>21080.068370000005</v>
      </c>
      <c r="H3185" s="34">
        <v>21080.068369999997</v>
      </c>
      <c r="I3185" s="34">
        <v>21080.068369999997</v>
      </c>
      <c r="J3185" s="34">
        <v>21080.068369999997</v>
      </c>
      <c r="K3185" s="34">
        <v>21080.068369999997</v>
      </c>
      <c r="L3185" s="34">
        <v>21080.068369999997</v>
      </c>
      <c r="M3185" s="34">
        <v>21080.068369999997</v>
      </c>
      <c r="N3185" s="34">
        <v>21080.068369999997</v>
      </c>
      <c r="O3185" s="34">
        <v>21080.068369999997</v>
      </c>
      <c r="P3185" s="34">
        <v>21080.068369999997</v>
      </c>
      <c r="Q3185" s="34">
        <v>21080.068369999997</v>
      </c>
      <c r="R3185" s="34">
        <v>21080.068369999997</v>
      </c>
      <c r="S3185" s="34">
        <v>21080.068369999997</v>
      </c>
    </row>
    <row r="3186" spans="2:19">
      <c r="B3186" s="5">
        <v>1974</v>
      </c>
      <c r="C3186" s="34">
        <v>13229.364689999999</v>
      </c>
      <c r="D3186" s="34">
        <v>13229.364689999999</v>
      </c>
      <c r="E3186" s="34">
        <v>13229.364689999999</v>
      </c>
      <c r="F3186" s="34">
        <v>13229.364689999999</v>
      </c>
      <c r="G3186" s="34">
        <v>13229.364689999999</v>
      </c>
      <c r="H3186" s="34">
        <v>13229.364690000002</v>
      </c>
      <c r="I3186" s="34">
        <v>13229.364690000002</v>
      </c>
      <c r="J3186" s="34">
        <v>13229.364690000002</v>
      </c>
      <c r="K3186" s="34">
        <v>10347.440500000001</v>
      </c>
      <c r="L3186" s="34">
        <v>10347.440500000001</v>
      </c>
      <c r="M3186" s="34">
        <v>10347.440500000001</v>
      </c>
      <c r="N3186" s="34">
        <v>10347.440500000001</v>
      </c>
      <c r="O3186" s="34">
        <v>10347.440500000001</v>
      </c>
      <c r="P3186" s="34">
        <v>10347.440500000001</v>
      </c>
      <c r="Q3186" s="34">
        <v>10347.440500000001</v>
      </c>
      <c r="R3186" s="34">
        <v>10347.440500000001</v>
      </c>
      <c r="S3186" s="34">
        <v>10347.440500000001</v>
      </c>
    </row>
    <row r="3187" spans="2:19">
      <c r="B3187" s="5">
        <v>1973</v>
      </c>
      <c r="C3187" s="34">
        <v>11176.774099999995</v>
      </c>
      <c r="D3187" s="34">
        <v>11176.774099999995</v>
      </c>
      <c r="E3187" s="34">
        <v>11176.774099999995</v>
      </c>
      <c r="F3187" s="34">
        <v>11176.774099999995</v>
      </c>
      <c r="G3187" s="34">
        <v>11176.774099999995</v>
      </c>
      <c r="H3187" s="34">
        <v>11176.774099999999</v>
      </c>
      <c r="I3187" s="34">
        <v>11176.774099999999</v>
      </c>
      <c r="J3187" s="34">
        <v>11176.774099999999</v>
      </c>
      <c r="K3187" s="34">
        <v>11176.774099999999</v>
      </c>
      <c r="L3187" s="34">
        <v>11176.774099999999</v>
      </c>
      <c r="M3187" s="34">
        <v>11176.774099999999</v>
      </c>
      <c r="N3187" s="34">
        <v>11176.774099999999</v>
      </c>
      <c r="O3187" s="34">
        <v>11176.774099999999</v>
      </c>
      <c r="P3187" s="34">
        <v>11176.774099999999</v>
      </c>
      <c r="Q3187" s="34">
        <v>11176.774099999999</v>
      </c>
      <c r="R3187" s="34">
        <v>11176.774099999999</v>
      </c>
      <c r="S3187" s="34">
        <v>11176.774099999999</v>
      </c>
    </row>
    <row r="3188" spans="2:19">
      <c r="B3188" s="5">
        <v>1972</v>
      </c>
      <c r="C3188" s="34">
        <v>9535.4350199999972</v>
      </c>
      <c r="D3188" s="34">
        <v>9535.4350199999972</v>
      </c>
      <c r="E3188" s="34">
        <v>9535.4350199999972</v>
      </c>
      <c r="F3188" s="34">
        <v>9535.4350199999972</v>
      </c>
      <c r="G3188" s="34">
        <v>9535.4350199999972</v>
      </c>
      <c r="H3188" s="34">
        <v>9535.4350200000008</v>
      </c>
      <c r="I3188" s="34">
        <v>9535.4350200000008</v>
      </c>
      <c r="J3188" s="34">
        <v>9535.4350200000008</v>
      </c>
      <c r="K3188" s="34">
        <v>9535.4350200000008</v>
      </c>
      <c r="L3188" s="34">
        <v>9535.4350200000008</v>
      </c>
      <c r="M3188" s="34">
        <v>9535.4350200000008</v>
      </c>
      <c r="N3188" s="34">
        <v>9535.4350200000008</v>
      </c>
      <c r="O3188" s="34">
        <v>9535.4350200000008</v>
      </c>
      <c r="P3188" s="34">
        <v>9535.4350200000008</v>
      </c>
      <c r="Q3188" s="34">
        <v>9535.4350200000008</v>
      </c>
      <c r="R3188" s="34">
        <v>9535.4350200000008</v>
      </c>
      <c r="S3188" s="34">
        <v>9535.4350200000008</v>
      </c>
    </row>
    <row r="3189" spans="2:19">
      <c r="B3189" s="5">
        <v>1971</v>
      </c>
      <c r="C3189" s="34">
        <v>7681.5468000000001</v>
      </c>
      <c r="D3189" s="34">
        <v>7681.5468000000001</v>
      </c>
      <c r="E3189" s="34">
        <v>7681.5468000000001</v>
      </c>
      <c r="F3189" s="34">
        <v>7681.5468000000001</v>
      </c>
      <c r="G3189" s="34">
        <v>7681.5468000000001</v>
      </c>
      <c r="H3189" s="34">
        <v>7681.5468000000001</v>
      </c>
      <c r="I3189" s="34">
        <v>7681.5468000000001</v>
      </c>
      <c r="J3189" s="34">
        <v>7681.5468000000001</v>
      </c>
      <c r="K3189" s="34">
        <v>7681.5468000000001</v>
      </c>
      <c r="L3189" s="34">
        <v>7681.5468000000001</v>
      </c>
      <c r="M3189" s="34">
        <v>7681.5468000000001</v>
      </c>
      <c r="N3189" s="34">
        <v>7681.5468000000001</v>
      </c>
      <c r="O3189" s="34">
        <v>7681.5468000000001</v>
      </c>
      <c r="P3189" s="34">
        <v>7681.5468000000001</v>
      </c>
      <c r="Q3189" s="34">
        <v>7681.5468000000001</v>
      </c>
      <c r="R3189" s="34">
        <v>7681.5468000000001</v>
      </c>
      <c r="S3189" s="34">
        <v>7681.5468000000001</v>
      </c>
    </row>
    <row r="3190" spans="2:19">
      <c r="B3190" s="5">
        <v>1970</v>
      </c>
      <c r="C3190" s="34">
        <v>2.0000000000000001E-4</v>
      </c>
      <c r="D3190" s="34">
        <v>2.0000000000000001E-4</v>
      </c>
      <c r="E3190" s="34">
        <v>2.0000000000000001E-4</v>
      </c>
      <c r="F3190" s="34">
        <v>2.0000000000000001E-4</v>
      </c>
      <c r="G3190" s="34">
        <v>2.0000000000000001E-4</v>
      </c>
      <c r="H3190" s="34">
        <v>2.0000000000000001E-4</v>
      </c>
      <c r="I3190" s="34">
        <v>2.0000000000000001E-4</v>
      </c>
      <c r="J3190" s="34">
        <v>2.0000000000000001E-4</v>
      </c>
      <c r="K3190" s="34">
        <v>2.0000000000000001E-4</v>
      </c>
      <c r="L3190" s="34">
        <v>2.0000000000000001E-4</v>
      </c>
      <c r="M3190" s="34">
        <v>2.0000000000000001E-4</v>
      </c>
      <c r="N3190" s="34">
        <v>2.0000000000000001E-4</v>
      </c>
      <c r="O3190" s="34">
        <v>2.0000000000000001E-4</v>
      </c>
      <c r="P3190" s="34">
        <v>2.0000000000000001E-4</v>
      </c>
      <c r="Q3190" s="34">
        <v>2.0000000000000001E-4</v>
      </c>
      <c r="R3190" s="34">
        <v>2.0000000000000001E-4</v>
      </c>
      <c r="S3190" s="34">
        <v>2.0000000000000001E-4</v>
      </c>
    </row>
    <row r="3191" spans="2:19">
      <c r="B3191" s="5">
        <v>1969</v>
      </c>
      <c r="C3191" s="34">
        <v>6270.9635600000001</v>
      </c>
      <c r="D3191" s="34">
        <v>3890.5923600000006</v>
      </c>
      <c r="E3191" s="34">
        <v>3890.5923600000006</v>
      </c>
      <c r="F3191" s="34">
        <v>3890.5923600000006</v>
      </c>
      <c r="G3191" s="34">
        <v>3890.5923600000006</v>
      </c>
      <c r="H3191" s="34">
        <v>3890.5923599999996</v>
      </c>
      <c r="I3191" s="34">
        <v>3890.5923599999996</v>
      </c>
      <c r="J3191" s="34">
        <v>3890.5923599999996</v>
      </c>
      <c r="K3191" s="34">
        <v>3890.5923599999996</v>
      </c>
      <c r="L3191" s="34">
        <v>3890.5923599999996</v>
      </c>
      <c r="M3191" s="34">
        <v>3890.5923599999996</v>
      </c>
      <c r="N3191" s="34">
        <v>3890.5923599999996</v>
      </c>
      <c r="O3191" s="34">
        <v>3890.5923599999996</v>
      </c>
      <c r="P3191" s="34">
        <v>3890.5923599999996</v>
      </c>
      <c r="Q3191" s="34">
        <v>3890.5923599999996</v>
      </c>
      <c r="R3191" s="34">
        <v>3890.5923599999996</v>
      </c>
      <c r="S3191" s="34">
        <v>3890.5923599999996</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2075.2658800000004</v>
      </c>
      <c r="D3193" s="34">
        <v>2075.2658800000004</v>
      </c>
      <c r="E3193" s="34">
        <v>2075.2658800000004</v>
      </c>
      <c r="F3193" s="34">
        <v>2075.2658800000004</v>
      </c>
      <c r="G3193" s="34">
        <v>2075.2658800000004</v>
      </c>
      <c r="H3193" s="34">
        <v>2075.2658799999999</v>
      </c>
      <c r="I3193" s="34">
        <v>2075.2658799999999</v>
      </c>
      <c r="J3193" s="34">
        <v>2075.2658799999999</v>
      </c>
      <c r="K3193" s="34">
        <v>2075.2658799999999</v>
      </c>
      <c r="L3193" s="34">
        <v>2075.2658799999999</v>
      </c>
      <c r="M3193" s="34">
        <v>2075.2658799999999</v>
      </c>
      <c r="N3193" s="34">
        <v>2075.2658799999999</v>
      </c>
      <c r="O3193" s="34">
        <v>2075.2658799999999</v>
      </c>
      <c r="P3193" s="34">
        <v>2075.2658799999999</v>
      </c>
      <c r="Q3193" s="34">
        <v>2075.2658799999999</v>
      </c>
      <c r="R3193" s="34">
        <v>2075.2658799999999</v>
      </c>
      <c r="S3193" s="34">
        <v>2075.2658799999999</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2024.9020599999999</v>
      </c>
      <c r="D3195" s="34">
        <v>2024.9020599999999</v>
      </c>
      <c r="E3195" s="34">
        <v>2024.9020599999999</v>
      </c>
      <c r="F3195" s="34">
        <v>2024.9020599999999</v>
      </c>
      <c r="G3195" s="34">
        <v>2024.9020599999999</v>
      </c>
      <c r="H3195" s="34">
        <v>2024.9020599999999</v>
      </c>
      <c r="I3195" s="34">
        <v>2024.9020599999999</v>
      </c>
      <c r="J3195" s="34">
        <v>2024.9020599999999</v>
      </c>
      <c r="K3195" s="34">
        <v>2024.9020599999999</v>
      </c>
      <c r="L3195" s="34">
        <v>2024.9020599999999</v>
      </c>
      <c r="M3195" s="34">
        <v>2024.9020599999999</v>
      </c>
      <c r="N3195" s="34">
        <v>2024.9020599999999</v>
      </c>
      <c r="O3195" s="34">
        <v>2024.9020599999999</v>
      </c>
      <c r="P3195" s="34">
        <v>2024.9020599999999</v>
      </c>
      <c r="Q3195" s="34">
        <v>2024.9020599999999</v>
      </c>
      <c r="R3195" s="34">
        <v>2024.9020599999999</v>
      </c>
      <c r="S3195" s="34">
        <v>2024.9020599999999</v>
      </c>
    </row>
    <row r="3196" spans="2:19">
      <c r="B3196" s="5">
        <v>1964</v>
      </c>
      <c r="C3196" s="34">
        <v>1677.8978899999997</v>
      </c>
      <c r="D3196" s="34">
        <v>1677.8978899999997</v>
      </c>
      <c r="E3196" s="34">
        <v>1677.8978899999997</v>
      </c>
      <c r="F3196" s="34">
        <v>1677.8978899999997</v>
      </c>
      <c r="G3196" s="34">
        <v>1677.8978899999997</v>
      </c>
      <c r="H3196" s="34">
        <v>1677.8978899999997</v>
      </c>
      <c r="I3196" s="34">
        <v>1677.8978899999997</v>
      </c>
      <c r="J3196" s="34">
        <v>1677.8978899999997</v>
      </c>
      <c r="K3196" s="34">
        <v>1677.8978899999997</v>
      </c>
      <c r="L3196" s="34">
        <v>1677.8978899999997</v>
      </c>
      <c r="M3196" s="34">
        <v>1677.8978899999997</v>
      </c>
      <c r="N3196" s="34">
        <v>1677.8978899999997</v>
      </c>
      <c r="O3196" s="34">
        <v>1677.8978899999997</v>
      </c>
      <c r="P3196" s="34">
        <v>1677.8978899999997</v>
      </c>
      <c r="Q3196" s="34">
        <v>1677.8978899999997</v>
      </c>
      <c r="R3196" s="34">
        <v>1677.8978899999997</v>
      </c>
      <c r="S3196" s="34">
        <v>1677.8978899999997</v>
      </c>
    </row>
    <row r="3197" spans="2:19">
      <c r="B3197" s="5">
        <v>1963</v>
      </c>
      <c r="C3197" s="34">
        <v>2701.3777300000002</v>
      </c>
      <c r="D3197" s="34">
        <v>2701.3777300000002</v>
      </c>
      <c r="E3197" s="34">
        <v>2701.3777300000002</v>
      </c>
      <c r="F3197" s="34">
        <v>2701.3777300000002</v>
      </c>
      <c r="G3197" s="34">
        <v>2701.3777300000002</v>
      </c>
      <c r="H3197" s="34">
        <v>2701.3777299999997</v>
      </c>
      <c r="I3197" s="34">
        <v>2701.3777299999997</v>
      </c>
      <c r="J3197" s="34">
        <v>2701.3777299999997</v>
      </c>
      <c r="K3197" s="34">
        <v>2701.3777299999997</v>
      </c>
      <c r="L3197" s="34">
        <v>2701.3777299999997</v>
      </c>
      <c r="M3197" s="34">
        <v>2701.3777299999997</v>
      </c>
      <c r="N3197" s="34">
        <v>2701.3777299999997</v>
      </c>
      <c r="O3197" s="34">
        <v>2701.3777299999997</v>
      </c>
      <c r="P3197" s="34">
        <v>2701.3777299999997</v>
      </c>
      <c r="Q3197" s="34">
        <v>2701.3777299999997</v>
      </c>
      <c r="R3197" s="34">
        <v>2701.3777299999997</v>
      </c>
      <c r="S3197" s="34">
        <v>2701.3777299999997</v>
      </c>
    </row>
    <row r="3198" spans="2:19">
      <c r="B3198" s="5">
        <v>1962</v>
      </c>
      <c r="C3198" s="34">
        <v>1952.7263599999999</v>
      </c>
      <c r="D3198" s="34">
        <v>1952.7263599999999</v>
      </c>
      <c r="E3198" s="34">
        <v>1952.7263599999999</v>
      </c>
      <c r="F3198" s="34">
        <v>1952.7263599999999</v>
      </c>
      <c r="G3198" s="34">
        <v>1952.7263599999999</v>
      </c>
      <c r="H3198" s="34">
        <v>1952.7263600000001</v>
      </c>
      <c r="I3198" s="34">
        <v>1952.7263600000001</v>
      </c>
      <c r="J3198" s="34">
        <v>1952.7263600000001</v>
      </c>
      <c r="K3198" s="34">
        <v>1952.7263600000001</v>
      </c>
      <c r="L3198" s="34">
        <v>1952.7263600000001</v>
      </c>
      <c r="M3198" s="34">
        <v>1952.7263600000001</v>
      </c>
      <c r="N3198" s="34">
        <v>1952.7263600000001</v>
      </c>
      <c r="O3198" s="34">
        <v>1952.7263600000001</v>
      </c>
      <c r="P3198" s="34">
        <v>1952.7263600000001</v>
      </c>
      <c r="Q3198" s="34">
        <v>1952.7263600000001</v>
      </c>
      <c r="R3198" s="34">
        <v>1952.7263600000001</v>
      </c>
      <c r="S3198" s="34">
        <v>1952.7263600000001</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11148.011950000004</v>
      </c>
      <c r="D3200" s="34">
        <v>9067.5635500000026</v>
      </c>
      <c r="E3200" s="34">
        <v>9067.5635500000026</v>
      </c>
      <c r="F3200" s="34">
        <v>7659.5680900000025</v>
      </c>
      <c r="G3200" s="34">
        <v>7659.5680900000025</v>
      </c>
      <c r="H3200" s="34">
        <v>7659.5680900000007</v>
      </c>
      <c r="I3200" s="34">
        <v>7659.5680900000007</v>
      </c>
      <c r="J3200" s="34">
        <v>7659.5680900000007</v>
      </c>
      <c r="K3200" s="34">
        <v>7659.5680900000007</v>
      </c>
      <c r="L3200" s="34">
        <v>7659.5680900000007</v>
      </c>
      <c r="M3200" s="34">
        <v>7659.5680900000007</v>
      </c>
      <c r="N3200" s="34">
        <v>7659.5680900000007</v>
      </c>
      <c r="O3200" s="34">
        <v>7659.5680900000007</v>
      </c>
      <c r="P3200" s="34">
        <v>7659.5680900000007</v>
      </c>
      <c r="Q3200" s="34">
        <v>7659.5680900000007</v>
      </c>
      <c r="R3200" s="34">
        <v>7659.5680900000007</v>
      </c>
      <c r="S3200" s="34">
        <v>7659.5680900000007</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2290451.7852700017</v>
      </c>
      <c r="D3231" s="10">
        <f>SUM(D3153:D3230)</f>
        <v>2296132.3274000012</v>
      </c>
      <c r="E3231" s="10">
        <f>SUM(E3152:E3230)</f>
        <v>2329976.1475000014</v>
      </c>
      <c r="F3231" s="10">
        <f>SUM(F3151:F3230)</f>
        <v>2324576.9746200019</v>
      </c>
      <c r="G3231" s="10">
        <f>SUM(G3150:G3230)</f>
        <v>2324576.9746200019</v>
      </c>
      <c r="H3231" s="10">
        <f>SUM(H3144:H3230)</f>
        <v>2324576.9746200014</v>
      </c>
      <c r="I3231" s="10">
        <f>SUM(I3144:I3230)</f>
        <v>2431528.4634200013</v>
      </c>
      <c r="J3231" s="10">
        <f t="shared" ref="J3231" si="61">SUM(J3144:J3230)</f>
        <v>2443579.0734200012</v>
      </c>
      <c r="K3231" s="10">
        <f>SUM(K3144:K3230)</f>
        <v>2448711.481290001</v>
      </c>
      <c r="L3231" s="10">
        <f t="shared" ref="L3231" si="62">SUM(L3144:L3230)</f>
        <v>2448711.481290001</v>
      </c>
      <c r="M3231" s="10">
        <f>SUM(M3144:M3230)</f>
        <v>2541861.6612900011</v>
      </c>
      <c r="N3231" s="10">
        <f>SUM(N3139:N3230)</f>
        <v>2541861.6612900011</v>
      </c>
      <c r="O3231" s="10">
        <f>SUM(O3139:O3230)</f>
        <v>2635418.5112900012</v>
      </c>
      <c r="P3231" s="10">
        <f>SUM(P3139:P3230)</f>
        <v>2773485.6912900009</v>
      </c>
      <c r="Q3231" s="10">
        <f>SUM(Q3139:Q3230)</f>
        <v>2892022.8112900015</v>
      </c>
      <c r="R3231" s="10">
        <f>SUM(R3138:R3230)</f>
        <v>3297014.4712900012</v>
      </c>
      <c r="S3231" s="10">
        <f>SUM(S3138:S3230)</f>
        <v>3523277.4412900009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55557.14</v>
      </c>
    </row>
    <row r="3234" spans="1:19">
      <c r="A3234" s="35"/>
      <c r="B3234" s="5">
        <v>2021</v>
      </c>
      <c r="C3234" s="33"/>
      <c r="D3234" s="33"/>
      <c r="E3234" s="33"/>
      <c r="F3234" s="33"/>
      <c r="G3234" s="33"/>
      <c r="H3234" s="33"/>
      <c r="I3234" s="33"/>
      <c r="J3234" s="33"/>
      <c r="K3234" s="33"/>
      <c r="L3234" s="33"/>
      <c r="M3234" s="33"/>
      <c r="N3234" s="33"/>
      <c r="O3234" s="33"/>
      <c r="P3234" s="33"/>
      <c r="Q3234" s="33"/>
      <c r="R3234" s="34">
        <v>26233.88</v>
      </c>
      <c r="S3234" s="34">
        <v>26233.88</v>
      </c>
    </row>
    <row r="3235" spans="1:19">
      <c r="B3235" s="5">
        <v>2020</v>
      </c>
      <c r="C3235" s="33"/>
      <c r="D3235" s="33"/>
      <c r="E3235" s="33"/>
      <c r="F3235" s="33"/>
      <c r="G3235" s="33"/>
      <c r="H3235" s="33"/>
      <c r="I3235" s="33"/>
      <c r="J3235" s="33"/>
      <c r="K3235" s="33"/>
      <c r="L3235" s="33"/>
      <c r="M3235" s="33"/>
      <c r="N3235" s="33"/>
      <c r="O3235" s="33"/>
      <c r="P3235" s="33"/>
      <c r="Q3235" s="34">
        <v>12666.62</v>
      </c>
      <c r="R3235" s="34">
        <v>12666.62</v>
      </c>
      <c r="S3235" s="34">
        <v>12666.62</v>
      </c>
    </row>
    <row r="3236" spans="1:19">
      <c r="A3236" s="37"/>
      <c r="B3236" s="5">
        <v>2019</v>
      </c>
      <c r="C3236" s="33"/>
      <c r="D3236" s="33"/>
      <c r="E3236" s="33"/>
      <c r="F3236" s="33"/>
      <c r="G3236" s="33"/>
      <c r="H3236" s="33"/>
      <c r="I3236" s="33"/>
      <c r="J3236" s="33"/>
      <c r="K3236" s="33"/>
      <c r="L3236" s="33"/>
      <c r="M3236" s="33"/>
      <c r="N3236" s="33"/>
      <c r="O3236" s="33"/>
      <c r="P3236" s="34">
        <v>25380.45</v>
      </c>
      <c r="Q3236" s="34">
        <v>25380.45</v>
      </c>
      <c r="R3236" s="34">
        <v>25380.45</v>
      </c>
      <c r="S3236" s="34">
        <v>25380.45</v>
      </c>
    </row>
    <row r="3237" spans="1:19">
      <c r="A3237" s="37"/>
      <c r="B3237" s="5">
        <v>2018</v>
      </c>
      <c r="C3237" s="33"/>
      <c r="D3237" s="33"/>
      <c r="E3237" s="33"/>
      <c r="F3237" s="33"/>
      <c r="G3237" s="33"/>
      <c r="H3237" s="33"/>
      <c r="I3237" s="33"/>
      <c r="J3237" s="33"/>
      <c r="K3237" s="33"/>
      <c r="L3237" s="33"/>
      <c r="M3237" s="33"/>
      <c r="N3237" s="33"/>
      <c r="O3237" s="34">
        <v>68363.199999999997</v>
      </c>
      <c r="P3237" s="34">
        <v>68363.199999999997</v>
      </c>
      <c r="Q3237" s="34">
        <v>68363.199999999997</v>
      </c>
      <c r="R3237" s="34">
        <v>68363.199999999997</v>
      </c>
      <c r="S3237" s="34">
        <v>68363.199999999997</v>
      </c>
    </row>
    <row r="3238" spans="1:19">
      <c r="A3238" s="37"/>
      <c r="B3238" s="5">
        <v>2017</v>
      </c>
      <c r="C3238" s="33"/>
      <c r="D3238" s="33"/>
      <c r="E3238" s="33"/>
      <c r="F3238" s="33"/>
      <c r="G3238" s="33"/>
      <c r="H3238" s="33"/>
      <c r="I3238" s="33"/>
      <c r="J3238" s="33"/>
      <c r="K3238" s="33"/>
      <c r="L3238" s="33"/>
      <c r="M3238" s="33"/>
      <c r="N3238" s="34">
        <v>5050</v>
      </c>
      <c r="O3238" s="34">
        <v>5050</v>
      </c>
      <c r="P3238" s="34">
        <v>5050</v>
      </c>
      <c r="Q3238" s="34">
        <v>5050</v>
      </c>
      <c r="R3238" s="34">
        <v>5050</v>
      </c>
      <c r="S3238" s="34">
        <v>5050</v>
      </c>
    </row>
    <row r="3239" spans="1:19">
      <c r="B3239" s="5">
        <v>2016</v>
      </c>
      <c r="C3239" s="33"/>
      <c r="D3239" s="33"/>
      <c r="E3239" s="33"/>
      <c r="F3239" s="33"/>
      <c r="G3239" s="33"/>
      <c r="H3239" s="33"/>
      <c r="I3239" s="33"/>
      <c r="J3239" s="33"/>
      <c r="K3239" s="33"/>
      <c r="L3239" s="33"/>
      <c r="M3239" s="34">
        <v>5065.24</v>
      </c>
      <c r="N3239" s="34">
        <v>5065.24</v>
      </c>
      <c r="O3239" s="34">
        <v>5065.24</v>
      </c>
      <c r="P3239" s="34">
        <v>5065.24</v>
      </c>
      <c r="Q3239" s="34">
        <v>5065.24</v>
      </c>
      <c r="R3239" s="34">
        <v>5065.24</v>
      </c>
      <c r="S3239" s="34">
        <v>5065.24</v>
      </c>
    </row>
    <row r="3240" spans="1:19">
      <c r="B3240" s="5">
        <v>2015</v>
      </c>
      <c r="C3240" s="33"/>
      <c r="D3240" s="33"/>
      <c r="E3240" s="33"/>
      <c r="F3240" s="33"/>
      <c r="G3240" s="33"/>
      <c r="H3240" s="33"/>
      <c r="I3240" s="33"/>
      <c r="J3240" s="33"/>
      <c r="K3240" s="33"/>
      <c r="L3240" s="34">
        <v>3960</v>
      </c>
      <c r="M3240" s="34">
        <v>3960</v>
      </c>
      <c r="N3240" s="34">
        <v>3960</v>
      </c>
      <c r="O3240" s="34">
        <v>3960</v>
      </c>
      <c r="P3240" s="34">
        <v>3960</v>
      </c>
      <c r="Q3240" s="34">
        <v>3960</v>
      </c>
      <c r="R3240" s="34">
        <v>3960</v>
      </c>
      <c r="S3240" s="34">
        <v>3960</v>
      </c>
    </row>
    <row r="3241" spans="1:19">
      <c r="B3241" s="5">
        <v>2014</v>
      </c>
      <c r="C3241" s="33"/>
      <c r="D3241" s="33"/>
      <c r="E3241" s="33"/>
      <c r="F3241" s="33"/>
      <c r="G3241" s="33"/>
      <c r="H3241" s="33"/>
      <c r="I3241" s="33"/>
      <c r="J3241" s="33"/>
      <c r="K3241" s="34">
        <v>3582.45</v>
      </c>
      <c r="L3241" s="34">
        <v>3582.45</v>
      </c>
      <c r="M3241" s="34">
        <v>3582.45</v>
      </c>
      <c r="N3241" s="34">
        <v>3582.45</v>
      </c>
      <c r="O3241" s="34">
        <v>3582.45</v>
      </c>
      <c r="P3241" s="34">
        <v>3582.45</v>
      </c>
      <c r="Q3241" s="34">
        <v>3582.45</v>
      </c>
      <c r="R3241" s="34">
        <v>3582.45</v>
      </c>
      <c r="S3241" s="34">
        <v>3582.45</v>
      </c>
    </row>
    <row r="3242" spans="1:19">
      <c r="B3242" s="5">
        <v>2013</v>
      </c>
      <c r="C3242" s="33"/>
      <c r="D3242" s="33"/>
      <c r="E3242" s="33"/>
      <c r="F3242" s="33"/>
      <c r="G3242" s="33"/>
      <c r="H3242" s="33"/>
      <c r="I3242" s="33"/>
      <c r="J3242" s="34">
        <v>3700</v>
      </c>
      <c r="K3242" s="34">
        <v>3700</v>
      </c>
      <c r="L3242" s="34">
        <v>3700</v>
      </c>
      <c r="M3242" s="34">
        <v>3700</v>
      </c>
      <c r="N3242" s="34">
        <v>3700</v>
      </c>
      <c r="O3242" s="34">
        <v>3700</v>
      </c>
      <c r="P3242" s="34">
        <v>3700</v>
      </c>
      <c r="Q3242" s="34">
        <v>3700</v>
      </c>
      <c r="R3242" s="34">
        <v>3700</v>
      </c>
      <c r="S3242" s="34">
        <v>3700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26133.520100000002</v>
      </c>
      <c r="H3245" s="34">
        <v>26133.520100000002</v>
      </c>
      <c r="I3245" s="34">
        <v>26133.520100000002</v>
      </c>
      <c r="J3245" s="34">
        <v>26133.520100000002</v>
      </c>
      <c r="K3245" s="34">
        <v>26133.520100000002</v>
      </c>
      <c r="L3245" s="34">
        <v>26133.520100000002</v>
      </c>
      <c r="M3245" s="34">
        <v>26133.520100000002</v>
      </c>
      <c r="N3245" s="34">
        <v>26133.520100000002</v>
      </c>
      <c r="O3245" s="34">
        <v>26133.520100000002</v>
      </c>
      <c r="P3245" s="34">
        <v>26133.520100000002</v>
      </c>
      <c r="Q3245" s="34">
        <v>26133.520100000002</v>
      </c>
      <c r="R3245" s="34">
        <v>26133.520100000002</v>
      </c>
      <c r="S3245" s="34">
        <v>26133.520100000002</v>
      </c>
    </row>
    <row r="3246" spans="1:19">
      <c r="B3246" s="5">
        <v>2009</v>
      </c>
      <c r="C3246" s="33"/>
      <c r="D3246" s="33"/>
      <c r="E3246" s="33"/>
      <c r="F3246" s="34">
        <v>1E-4</v>
      </c>
      <c r="G3246" s="34">
        <v>1E-4</v>
      </c>
      <c r="H3246" s="34">
        <v>1E-4</v>
      </c>
      <c r="I3246" s="34">
        <v>212</v>
      </c>
      <c r="J3246" s="34">
        <v>212</v>
      </c>
      <c r="K3246" s="34">
        <v>212</v>
      </c>
      <c r="L3246" s="34">
        <v>212</v>
      </c>
      <c r="M3246" s="34">
        <v>212</v>
      </c>
      <c r="N3246" s="34">
        <v>212</v>
      </c>
      <c r="O3246" s="34">
        <v>212</v>
      </c>
      <c r="P3246" s="34">
        <v>212</v>
      </c>
      <c r="Q3246" s="34">
        <v>212</v>
      </c>
      <c r="R3246" s="34">
        <v>212</v>
      </c>
      <c r="S3246" s="34">
        <v>212</v>
      </c>
    </row>
    <row r="3247" spans="1:19">
      <c r="B3247" s="5">
        <v>2008</v>
      </c>
      <c r="C3247" s="33"/>
      <c r="D3247" s="33"/>
      <c r="E3247" s="34">
        <v>1E-4</v>
      </c>
      <c r="F3247" s="34">
        <v>1E-4</v>
      </c>
      <c r="G3247" s="34">
        <v>1E-4</v>
      </c>
      <c r="H3247" s="34">
        <v>1E-4</v>
      </c>
      <c r="I3247" s="34">
        <v>842</v>
      </c>
      <c r="J3247" s="34">
        <v>842</v>
      </c>
      <c r="K3247" s="34">
        <v>842</v>
      </c>
      <c r="L3247" s="34">
        <v>842</v>
      </c>
      <c r="M3247" s="34">
        <v>842</v>
      </c>
      <c r="N3247" s="34">
        <v>842</v>
      </c>
      <c r="O3247" s="34">
        <v>842</v>
      </c>
      <c r="P3247" s="34">
        <v>842</v>
      </c>
      <c r="Q3247" s="34">
        <v>842</v>
      </c>
      <c r="R3247" s="34">
        <v>842</v>
      </c>
      <c r="S3247" s="34">
        <v>842</v>
      </c>
    </row>
    <row r="3248" spans="1:19">
      <c r="B3248" s="5">
        <v>2007</v>
      </c>
      <c r="C3248" s="33"/>
      <c r="D3248" s="34">
        <v>1E-4</v>
      </c>
      <c r="E3248" s="34">
        <v>1E-4</v>
      </c>
      <c r="F3248" s="34">
        <v>1E-4</v>
      </c>
      <c r="G3248" s="34">
        <v>1E-4</v>
      </c>
      <c r="H3248" s="34">
        <v>1E-4</v>
      </c>
      <c r="I3248" s="34">
        <v>8630</v>
      </c>
      <c r="J3248" s="34">
        <v>8630</v>
      </c>
      <c r="K3248" s="34">
        <v>8630</v>
      </c>
      <c r="L3248" s="34">
        <v>8630</v>
      </c>
      <c r="M3248" s="34">
        <v>8630</v>
      </c>
      <c r="N3248" s="34">
        <v>8630</v>
      </c>
      <c r="O3248" s="34">
        <v>8630</v>
      </c>
      <c r="P3248" s="34">
        <v>8630</v>
      </c>
      <c r="Q3248" s="34">
        <v>8630</v>
      </c>
      <c r="R3248" s="34">
        <v>8630</v>
      </c>
      <c r="S3248" s="34">
        <v>8630</v>
      </c>
    </row>
    <row r="3249" spans="2:19">
      <c r="B3249" s="5">
        <v>2006</v>
      </c>
      <c r="C3249" s="34">
        <v>1E-4</v>
      </c>
      <c r="D3249" s="34">
        <v>1E-4</v>
      </c>
      <c r="E3249" s="34">
        <v>1E-4</v>
      </c>
      <c r="F3249" s="34">
        <v>1E-4</v>
      </c>
      <c r="G3249" s="34">
        <v>1E-4</v>
      </c>
      <c r="H3249" s="34">
        <v>1E-4</v>
      </c>
      <c r="I3249" s="34">
        <v>6830</v>
      </c>
      <c r="J3249" s="34">
        <v>6830</v>
      </c>
      <c r="K3249" s="34">
        <v>6830</v>
      </c>
      <c r="L3249" s="34">
        <v>6830</v>
      </c>
      <c r="M3249" s="34">
        <v>6830</v>
      </c>
      <c r="N3249" s="34">
        <v>6830</v>
      </c>
      <c r="O3249" s="34">
        <v>6830</v>
      </c>
      <c r="P3249" s="34">
        <v>6830</v>
      </c>
      <c r="Q3249" s="34">
        <v>6830</v>
      </c>
      <c r="R3249" s="34">
        <v>6830</v>
      </c>
      <c r="S3249" s="34">
        <v>6830</v>
      </c>
    </row>
    <row r="3250" spans="2:19">
      <c r="B3250" s="5">
        <v>2005</v>
      </c>
      <c r="C3250" s="34">
        <v>1E-4</v>
      </c>
      <c r="D3250" s="34">
        <v>1E-4</v>
      </c>
      <c r="E3250" s="34">
        <v>1E-4</v>
      </c>
      <c r="F3250" s="34">
        <v>1E-4</v>
      </c>
      <c r="G3250" s="34">
        <v>1E-4</v>
      </c>
      <c r="H3250" s="34">
        <v>1E-4</v>
      </c>
      <c r="I3250" s="34">
        <v>1764</v>
      </c>
      <c r="J3250" s="34">
        <v>1764</v>
      </c>
      <c r="K3250" s="34">
        <v>1764</v>
      </c>
      <c r="L3250" s="34">
        <v>1764</v>
      </c>
      <c r="M3250" s="34">
        <v>1764</v>
      </c>
      <c r="N3250" s="34">
        <v>1764</v>
      </c>
      <c r="O3250" s="34">
        <v>1764</v>
      </c>
      <c r="P3250" s="34">
        <v>1764</v>
      </c>
      <c r="Q3250" s="34">
        <v>1764</v>
      </c>
      <c r="R3250" s="34">
        <v>1764</v>
      </c>
      <c r="S3250" s="34">
        <v>1764</v>
      </c>
    </row>
    <row r="3251" spans="2:19">
      <c r="B3251" s="5">
        <v>2004</v>
      </c>
      <c r="C3251" s="34">
        <v>1E-4</v>
      </c>
      <c r="D3251" s="34">
        <v>1E-4</v>
      </c>
      <c r="E3251" s="34">
        <v>1E-4</v>
      </c>
      <c r="F3251" s="34">
        <v>1E-4</v>
      </c>
      <c r="G3251" s="34">
        <v>1E-4</v>
      </c>
      <c r="H3251" s="34">
        <v>1E-4</v>
      </c>
      <c r="I3251" s="34">
        <v>8822</v>
      </c>
      <c r="J3251" s="34">
        <v>8822</v>
      </c>
      <c r="K3251" s="34">
        <v>8822</v>
      </c>
      <c r="L3251" s="34">
        <v>8822</v>
      </c>
      <c r="M3251" s="34">
        <v>8822</v>
      </c>
      <c r="N3251" s="34">
        <v>8822</v>
      </c>
      <c r="O3251" s="34">
        <v>8822</v>
      </c>
      <c r="P3251" s="34">
        <v>8822</v>
      </c>
      <c r="Q3251" s="34">
        <v>8822</v>
      </c>
      <c r="R3251" s="34">
        <v>8822</v>
      </c>
      <c r="S3251" s="34">
        <v>8822</v>
      </c>
    </row>
    <row r="3252" spans="2:19">
      <c r="B3252" s="5">
        <v>2003</v>
      </c>
      <c r="C3252" s="34">
        <v>1E-4</v>
      </c>
      <c r="D3252" s="34">
        <v>1E-4</v>
      </c>
      <c r="E3252" s="34">
        <v>1E-4</v>
      </c>
      <c r="F3252" s="34">
        <v>1E-4</v>
      </c>
      <c r="G3252" s="34">
        <v>1E-4</v>
      </c>
      <c r="H3252" s="34">
        <v>1E-4</v>
      </c>
      <c r="I3252" s="34">
        <v>2500</v>
      </c>
      <c r="J3252" s="34">
        <v>2500</v>
      </c>
      <c r="K3252" s="34">
        <v>2500</v>
      </c>
      <c r="L3252" s="34">
        <v>2500</v>
      </c>
      <c r="M3252" s="34">
        <v>2500</v>
      </c>
      <c r="N3252" s="34">
        <v>2500</v>
      </c>
      <c r="O3252" s="34">
        <v>2500</v>
      </c>
      <c r="P3252" s="34">
        <v>2500</v>
      </c>
      <c r="Q3252" s="34">
        <v>2500</v>
      </c>
      <c r="R3252" s="34">
        <v>2500</v>
      </c>
      <c r="S3252" s="34">
        <v>2500</v>
      </c>
    </row>
    <row r="3253" spans="2:19">
      <c r="B3253" s="5">
        <v>2002</v>
      </c>
      <c r="C3253" s="34">
        <v>8193.6903999999977</v>
      </c>
      <c r="D3253" s="34">
        <v>8193.6903999999977</v>
      </c>
      <c r="E3253" s="34">
        <v>8193.6903999999977</v>
      </c>
      <c r="F3253" s="34">
        <v>8193.6903999999977</v>
      </c>
      <c r="G3253" s="34">
        <v>8193.6903999999977</v>
      </c>
      <c r="H3253" s="34">
        <v>8193.6903999999995</v>
      </c>
      <c r="I3253" s="34">
        <v>11416.6903</v>
      </c>
      <c r="J3253" s="34">
        <v>11416.6903</v>
      </c>
      <c r="K3253" s="34">
        <v>11416.6903</v>
      </c>
      <c r="L3253" s="34">
        <v>11416.6903</v>
      </c>
      <c r="M3253" s="34">
        <v>11416.6903</v>
      </c>
      <c r="N3253" s="34">
        <v>11416.6903</v>
      </c>
      <c r="O3253" s="34">
        <v>11416.6903</v>
      </c>
      <c r="P3253" s="34">
        <v>11416.6903</v>
      </c>
      <c r="Q3253" s="34">
        <v>11416.6903</v>
      </c>
      <c r="R3253" s="34">
        <v>11416.6903</v>
      </c>
      <c r="S3253" s="34">
        <v>11416.6903</v>
      </c>
    </row>
    <row r="3254" spans="2:19">
      <c r="B3254" s="5">
        <v>2001</v>
      </c>
      <c r="C3254" s="34">
        <v>9045.460299999997</v>
      </c>
      <c r="D3254" s="34">
        <v>9045.460299999997</v>
      </c>
      <c r="E3254" s="34">
        <v>9045.460299999997</v>
      </c>
      <c r="F3254" s="34">
        <v>9045.460299999997</v>
      </c>
      <c r="G3254" s="34">
        <v>9045.460299999997</v>
      </c>
      <c r="H3254" s="34">
        <v>9045.4603000000006</v>
      </c>
      <c r="I3254" s="34">
        <v>12167.460200000001</v>
      </c>
      <c r="J3254" s="34">
        <v>12167.460200000001</v>
      </c>
      <c r="K3254" s="34">
        <v>12167.460200000001</v>
      </c>
      <c r="L3254" s="34">
        <v>12167.460200000001</v>
      </c>
      <c r="M3254" s="34">
        <v>12167.460200000001</v>
      </c>
      <c r="N3254" s="34">
        <v>12167.460200000001</v>
      </c>
      <c r="O3254" s="34">
        <v>12167.460200000001</v>
      </c>
      <c r="P3254" s="34">
        <v>12167.460200000001</v>
      </c>
      <c r="Q3254" s="34">
        <v>12167.460200000001</v>
      </c>
      <c r="R3254" s="34">
        <v>12167.460200000001</v>
      </c>
      <c r="S3254" s="34">
        <v>12167.460200000001</v>
      </c>
    </row>
    <row r="3255" spans="2:19">
      <c r="B3255" s="5">
        <v>2000</v>
      </c>
      <c r="C3255" s="34">
        <v>49237.940199999997</v>
      </c>
      <c r="D3255" s="34">
        <v>49237.940199999997</v>
      </c>
      <c r="E3255" s="34">
        <v>49237.940199999997</v>
      </c>
      <c r="F3255" s="34">
        <v>49237.940199999997</v>
      </c>
      <c r="G3255" s="34">
        <v>49237.940199999997</v>
      </c>
      <c r="H3255" s="34">
        <v>49237.940199999997</v>
      </c>
      <c r="I3255" s="34">
        <v>52231.9401</v>
      </c>
      <c r="J3255" s="34">
        <v>52231.9401</v>
      </c>
      <c r="K3255" s="34">
        <v>52231.9401</v>
      </c>
      <c r="L3255" s="34">
        <v>52231.9401</v>
      </c>
      <c r="M3255" s="34">
        <v>52231.9401</v>
      </c>
      <c r="N3255" s="34">
        <v>52231.9401</v>
      </c>
      <c r="O3255" s="34">
        <v>52231.9401</v>
      </c>
      <c r="P3255" s="34">
        <v>52231.9401</v>
      </c>
      <c r="Q3255" s="34">
        <v>52231.9401</v>
      </c>
      <c r="R3255" s="34">
        <v>52231.9401</v>
      </c>
      <c r="S3255" s="34">
        <v>52231.9401</v>
      </c>
    </row>
    <row r="3256" spans="2:19">
      <c r="B3256" s="5">
        <v>1999</v>
      </c>
      <c r="C3256" s="34">
        <v>1E-4</v>
      </c>
      <c r="D3256" s="34">
        <v>1E-4</v>
      </c>
      <c r="E3256" s="34">
        <v>1E-4</v>
      </c>
      <c r="F3256" s="34">
        <v>1E-4</v>
      </c>
      <c r="G3256" s="34">
        <v>1E-4</v>
      </c>
      <c r="H3256" s="34">
        <v>1E-4</v>
      </c>
      <c r="I3256" s="34">
        <v>3390</v>
      </c>
      <c r="J3256" s="34">
        <v>3390</v>
      </c>
      <c r="K3256" s="34">
        <v>3390</v>
      </c>
      <c r="L3256" s="34">
        <v>3390</v>
      </c>
      <c r="M3256" s="34">
        <v>3390</v>
      </c>
      <c r="N3256" s="34">
        <v>3390</v>
      </c>
      <c r="O3256" s="34">
        <v>3390</v>
      </c>
      <c r="P3256" s="34">
        <v>3390</v>
      </c>
      <c r="Q3256" s="34">
        <v>3390</v>
      </c>
      <c r="R3256" s="34">
        <v>3390</v>
      </c>
      <c r="S3256" s="34">
        <v>3390</v>
      </c>
    </row>
    <row r="3257" spans="2:19">
      <c r="B3257" s="5">
        <v>1998</v>
      </c>
      <c r="C3257" s="34">
        <v>87773.770300000018</v>
      </c>
      <c r="D3257" s="34">
        <v>87773.770300000018</v>
      </c>
      <c r="E3257" s="34">
        <v>87773.770300000018</v>
      </c>
      <c r="F3257" s="34">
        <v>87773.770300000018</v>
      </c>
      <c r="G3257" s="34">
        <v>87773.770300000018</v>
      </c>
      <c r="H3257" s="34">
        <v>87773.770300000004</v>
      </c>
      <c r="I3257" s="34">
        <v>96263.770199999999</v>
      </c>
      <c r="J3257" s="34">
        <v>96263.770199999999</v>
      </c>
      <c r="K3257" s="34">
        <v>96263.770199999999</v>
      </c>
      <c r="L3257" s="34">
        <v>96263.770199999999</v>
      </c>
      <c r="M3257" s="34">
        <v>96263.770199999999</v>
      </c>
      <c r="N3257" s="34">
        <v>96263.770199999999</v>
      </c>
      <c r="O3257" s="34">
        <v>96263.770199999999</v>
      </c>
      <c r="P3257" s="34">
        <v>96263.770199999999</v>
      </c>
      <c r="Q3257" s="34">
        <v>96263.770199999999</v>
      </c>
      <c r="R3257" s="34">
        <v>96263.770199999999</v>
      </c>
      <c r="S3257" s="34">
        <v>96263.770199999999</v>
      </c>
    </row>
    <row r="3258" spans="2:19">
      <c r="B3258" s="5">
        <v>1997</v>
      </c>
      <c r="C3258" s="34">
        <v>64990.790299999993</v>
      </c>
      <c r="D3258" s="34">
        <v>64990.790299999993</v>
      </c>
      <c r="E3258" s="34">
        <v>64990.790299999993</v>
      </c>
      <c r="F3258" s="34">
        <v>64990.790299999993</v>
      </c>
      <c r="G3258" s="34">
        <v>64990.790299999993</v>
      </c>
      <c r="H3258" s="34">
        <v>64990.790300000001</v>
      </c>
      <c r="I3258" s="34">
        <v>89899.790200000003</v>
      </c>
      <c r="J3258" s="34">
        <v>89899.790200000003</v>
      </c>
      <c r="K3258" s="34">
        <v>89899.790200000003</v>
      </c>
      <c r="L3258" s="34">
        <v>89899.790200000003</v>
      </c>
      <c r="M3258" s="34">
        <v>89899.790200000003</v>
      </c>
      <c r="N3258" s="34">
        <v>89899.790200000003</v>
      </c>
      <c r="O3258" s="34">
        <v>89899.790200000003</v>
      </c>
      <c r="P3258" s="34">
        <v>89899.790200000003</v>
      </c>
      <c r="Q3258" s="34">
        <v>89899.790200000003</v>
      </c>
      <c r="R3258" s="34">
        <v>89899.790200000003</v>
      </c>
      <c r="S3258" s="34">
        <v>89899.790200000003</v>
      </c>
    </row>
    <row r="3259" spans="2:19">
      <c r="B3259" s="5">
        <v>1996</v>
      </c>
      <c r="C3259" s="34">
        <v>82189.710300000006</v>
      </c>
      <c r="D3259" s="34">
        <v>82189.710300000006</v>
      </c>
      <c r="E3259" s="34">
        <v>82189.710300000006</v>
      </c>
      <c r="F3259" s="34">
        <v>82189.710300000006</v>
      </c>
      <c r="G3259" s="34">
        <v>82189.710300000006</v>
      </c>
      <c r="H3259" s="34">
        <v>82189.710300000006</v>
      </c>
      <c r="I3259" s="34">
        <v>100794.7102</v>
      </c>
      <c r="J3259" s="34">
        <v>100794.7102</v>
      </c>
      <c r="K3259" s="34">
        <v>100794.7102</v>
      </c>
      <c r="L3259" s="34">
        <v>100794.7102</v>
      </c>
      <c r="M3259" s="34">
        <v>100794.7102</v>
      </c>
      <c r="N3259" s="34">
        <v>100794.7102</v>
      </c>
      <c r="O3259" s="34">
        <v>100794.7102</v>
      </c>
      <c r="P3259" s="34">
        <v>100794.7102</v>
      </c>
      <c r="Q3259" s="34">
        <v>100794.7102</v>
      </c>
      <c r="R3259" s="34">
        <v>100794.7102</v>
      </c>
      <c r="S3259" s="34">
        <v>100794.7102</v>
      </c>
    </row>
    <row r="3260" spans="2:19">
      <c r="B3260" s="5">
        <v>1995</v>
      </c>
      <c r="C3260" s="34">
        <v>52332.170399999995</v>
      </c>
      <c r="D3260" s="34">
        <v>52332.170399999995</v>
      </c>
      <c r="E3260" s="34">
        <v>52332.170399999995</v>
      </c>
      <c r="F3260" s="34">
        <v>52332.170399999995</v>
      </c>
      <c r="G3260" s="34">
        <v>52332.170399999995</v>
      </c>
      <c r="H3260" s="34">
        <v>52332.170400000003</v>
      </c>
      <c r="I3260" s="34">
        <v>59704.170300000005</v>
      </c>
      <c r="J3260" s="34">
        <v>59704.170300000005</v>
      </c>
      <c r="K3260" s="34">
        <v>59704.170300000005</v>
      </c>
      <c r="L3260" s="34">
        <v>59704.170300000005</v>
      </c>
      <c r="M3260" s="34">
        <v>59704.170300000005</v>
      </c>
      <c r="N3260" s="34">
        <v>59704.170300000005</v>
      </c>
      <c r="O3260" s="34">
        <v>59704.170300000005</v>
      </c>
      <c r="P3260" s="34">
        <v>59704.170300000005</v>
      </c>
      <c r="Q3260" s="34">
        <v>59704.170300000005</v>
      </c>
      <c r="R3260" s="34">
        <v>59704.170300000005</v>
      </c>
      <c r="S3260" s="34">
        <v>59704.170300000005</v>
      </c>
    </row>
    <row r="3261" spans="2:19">
      <c r="B3261" s="5">
        <v>1994</v>
      </c>
      <c r="C3261" s="34">
        <v>64385.440599999987</v>
      </c>
      <c r="D3261" s="34">
        <v>64385.440599999987</v>
      </c>
      <c r="E3261" s="34">
        <v>64385.440599999987</v>
      </c>
      <c r="F3261" s="34">
        <v>64385.440599999987</v>
      </c>
      <c r="G3261" s="34">
        <v>64385.440599999987</v>
      </c>
      <c r="H3261" s="34">
        <v>64385.440600000002</v>
      </c>
      <c r="I3261" s="34">
        <v>70393.440499999997</v>
      </c>
      <c r="J3261" s="34">
        <v>70393.440499999997</v>
      </c>
      <c r="K3261" s="34">
        <v>70393.440499999997</v>
      </c>
      <c r="L3261" s="34">
        <v>70393.440499999997</v>
      </c>
      <c r="M3261" s="34">
        <v>70393.440499999997</v>
      </c>
      <c r="N3261" s="34">
        <v>70393.440499999997</v>
      </c>
      <c r="O3261" s="34">
        <v>70393.440499999997</v>
      </c>
      <c r="P3261" s="34">
        <v>70393.440499999997</v>
      </c>
      <c r="Q3261" s="34">
        <v>70393.440499999997</v>
      </c>
      <c r="R3261" s="34">
        <v>70393.440499999997</v>
      </c>
      <c r="S3261" s="34">
        <v>70393.440499999997</v>
      </c>
    </row>
    <row r="3262" spans="2:19">
      <c r="B3262" s="5">
        <v>1993</v>
      </c>
      <c r="C3262" s="34">
        <v>33809.280399999989</v>
      </c>
      <c r="D3262" s="34">
        <v>33809.280399999989</v>
      </c>
      <c r="E3262" s="34">
        <v>33809.280399999989</v>
      </c>
      <c r="F3262" s="34">
        <v>33809.280399999989</v>
      </c>
      <c r="G3262" s="34">
        <v>33809.280399999989</v>
      </c>
      <c r="H3262" s="34">
        <v>33809.280399999996</v>
      </c>
      <c r="I3262" s="34">
        <v>37367.280299999999</v>
      </c>
      <c r="J3262" s="34">
        <v>37367.280299999999</v>
      </c>
      <c r="K3262" s="34">
        <v>37367.280299999999</v>
      </c>
      <c r="L3262" s="34">
        <v>37367.280299999999</v>
      </c>
      <c r="M3262" s="34">
        <v>37367.280299999999</v>
      </c>
      <c r="N3262" s="34">
        <v>37367.280299999999</v>
      </c>
      <c r="O3262" s="34">
        <v>37367.280299999999</v>
      </c>
      <c r="P3262" s="34">
        <v>37367.280299999999</v>
      </c>
      <c r="Q3262" s="34">
        <v>37367.280299999999</v>
      </c>
      <c r="R3262" s="34">
        <v>37367.280299999999</v>
      </c>
      <c r="S3262" s="34">
        <v>37367.280299999999</v>
      </c>
    </row>
    <row r="3263" spans="2:19">
      <c r="B3263" s="5">
        <v>1992</v>
      </c>
      <c r="C3263" s="34">
        <v>65846.98030000001</v>
      </c>
      <c r="D3263" s="34">
        <v>65846.98030000001</v>
      </c>
      <c r="E3263" s="34">
        <v>65846.98030000001</v>
      </c>
      <c r="F3263" s="34">
        <v>65846.98030000001</v>
      </c>
      <c r="G3263" s="34">
        <v>65846.98030000001</v>
      </c>
      <c r="H3263" s="34">
        <v>65846.98030000001</v>
      </c>
      <c r="I3263" s="34">
        <v>71083.980200000005</v>
      </c>
      <c r="J3263" s="34">
        <v>71083.980200000005</v>
      </c>
      <c r="K3263" s="34">
        <v>71083.980200000005</v>
      </c>
      <c r="L3263" s="34">
        <v>71083.980200000005</v>
      </c>
      <c r="M3263" s="34">
        <v>71083.980200000005</v>
      </c>
      <c r="N3263" s="34">
        <v>71083.980200000005</v>
      </c>
      <c r="O3263" s="34">
        <v>71083.980200000005</v>
      </c>
      <c r="P3263" s="34">
        <v>71083.980200000005</v>
      </c>
      <c r="Q3263" s="34">
        <v>71083.980200000005</v>
      </c>
      <c r="R3263" s="34">
        <v>71083.980200000005</v>
      </c>
      <c r="S3263" s="34">
        <v>71083.980200000005</v>
      </c>
    </row>
    <row r="3264" spans="2:19">
      <c r="B3264" s="5">
        <v>1991</v>
      </c>
      <c r="C3264" s="34">
        <v>1E-4</v>
      </c>
      <c r="D3264" s="34">
        <v>1E-4</v>
      </c>
      <c r="E3264" s="34">
        <v>1E-4</v>
      </c>
      <c r="F3264" s="34">
        <v>1E-4</v>
      </c>
      <c r="G3264" s="34">
        <v>1E-4</v>
      </c>
      <c r="H3264" s="34">
        <v>1E-4</v>
      </c>
      <c r="I3264" s="34">
        <v>666</v>
      </c>
      <c r="J3264" s="34">
        <v>666</v>
      </c>
      <c r="K3264" s="34">
        <v>666</v>
      </c>
      <c r="L3264" s="34">
        <v>666</v>
      </c>
      <c r="M3264" s="34">
        <v>666</v>
      </c>
      <c r="N3264" s="34">
        <v>666</v>
      </c>
      <c r="O3264" s="34">
        <v>666</v>
      </c>
      <c r="P3264" s="34">
        <v>666</v>
      </c>
      <c r="Q3264" s="34">
        <v>666</v>
      </c>
      <c r="R3264" s="34">
        <v>666</v>
      </c>
      <c r="S3264" s="34">
        <v>666</v>
      </c>
    </row>
    <row r="3265" spans="2:19">
      <c r="B3265" s="5">
        <v>1990</v>
      </c>
      <c r="C3265" s="34">
        <v>119263.94010000001</v>
      </c>
      <c r="D3265" s="34">
        <v>119263.94010000001</v>
      </c>
      <c r="E3265" s="34">
        <v>119263.94010000001</v>
      </c>
      <c r="F3265" s="34">
        <v>119263.94010000001</v>
      </c>
      <c r="G3265" s="34">
        <v>119263.94010000001</v>
      </c>
      <c r="H3265" s="34">
        <v>119263.94010000001</v>
      </c>
      <c r="I3265" s="34">
        <v>119263.94010000001</v>
      </c>
      <c r="J3265" s="34">
        <v>119263.94010000001</v>
      </c>
      <c r="K3265" s="34">
        <v>119263.94010000001</v>
      </c>
      <c r="L3265" s="34">
        <v>119263.94010000001</v>
      </c>
      <c r="M3265" s="34">
        <v>119263.94010000001</v>
      </c>
      <c r="N3265" s="34">
        <v>119263.94010000001</v>
      </c>
      <c r="O3265" s="34">
        <v>119263.94010000001</v>
      </c>
      <c r="P3265" s="34">
        <v>119263.94010000001</v>
      </c>
      <c r="Q3265" s="34">
        <v>119263.94010000001</v>
      </c>
      <c r="R3265" s="34">
        <v>119263.94010000001</v>
      </c>
      <c r="S3265" s="34">
        <v>119263.94010000001</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1E-4</v>
      </c>
      <c r="D3268" s="34">
        <v>1E-4</v>
      </c>
      <c r="E3268" s="34">
        <v>1E-4</v>
      </c>
      <c r="F3268" s="34">
        <v>1E-4</v>
      </c>
      <c r="G3268" s="34">
        <v>1E-4</v>
      </c>
      <c r="H3268" s="34">
        <v>1E-4</v>
      </c>
      <c r="I3268" s="34">
        <v>677</v>
      </c>
      <c r="J3268" s="34">
        <v>677</v>
      </c>
      <c r="K3268" s="34">
        <v>677</v>
      </c>
      <c r="L3268" s="34">
        <v>677</v>
      </c>
      <c r="M3268" s="34">
        <v>677</v>
      </c>
      <c r="N3268" s="34">
        <v>677</v>
      </c>
      <c r="O3268" s="34">
        <v>677</v>
      </c>
      <c r="P3268" s="34">
        <v>677</v>
      </c>
      <c r="Q3268" s="34">
        <v>677</v>
      </c>
      <c r="R3268" s="34">
        <v>677</v>
      </c>
      <c r="S3268" s="34">
        <v>677</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637069.17429999996</v>
      </c>
      <c r="D3326" s="10">
        <f>SUM(D3248:D3325)</f>
        <v>637069.1743999999</v>
      </c>
      <c r="E3326" s="10">
        <f>SUM(E3247:E3325)</f>
        <v>637069.17449999996</v>
      </c>
      <c r="F3326" s="10">
        <f>SUM(F3246:F3325)</f>
        <v>637069.17459999991</v>
      </c>
      <c r="G3326" s="10">
        <f>SUM(G3245:G3325)</f>
        <v>663202.69469999999</v>
      </c>
      <c r="H3326" s="10">
        <f>SUM(H3239:H3325)</f>
        <v>663202.69469999988</v>
      </c>
      <c r="I3326" s="10">
        <f>SUM(I3239:I3325)</f>
        <v>781053.69270000001</v>
      </c>
      <c r="J3326" s="10">
        <f t="shared" ref="J3326" si="63">SUM(J3239:J3325)</f>
        <v>784753.69270000001</v>
      </c>
      <c r="K3326" s="10">
        <f>SUM(K3239:K3325)</f>
        <v>788336.14269999997</v>
      </c>
      <c r="L3326" s="10">
        <f t="shared" ref="L3326" si="64">SUM(L3239:L3325)</f>
        <v>792296.14269999997</v>
      </c>
      <c r="M3326" s="10">
        <f>SUM(M3239:M3325)</f>
        <v>797361.38269999996</v>
      </c>
      <c r="N3326" s="10">
        <f>SUM(N3234:N3325)</f>
        <v>802411.38269999996</v>
      </c>
      <c r="O3326" s="10">
        <f>SUM(O3234:O3325)</f>
        <v>870774.58270000003</v>
      </c>
      <c r="P3326" s="10">
        <f>SUM(P3234:P3325)</f>
        <v>896155.03269999998</v>
      </c>
      <c r="Q3326" s="10">
        <f>SUM(Q3234:Q3325)</f>
        <v>908821.65269999998</v>
      </c>
      <c r="R3326" s="10">
        <f>SUM(R3233:R3325)</f>
        <v>935055.53269999998</v>
      </c>
      <c r="S3326" s="10">
        <f>SUM(S3233:S3325)</f>
        <v>990612.6727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5">SUM(J3334:J3420)</f>
        <v>0</v>
      </c>
      <c r="K3421" s="10">
        <f>SUM(K3334:K3420)</f>
        <v>0</v>
      </c>
      <c r="L3421" s="10">
        <f t="shared" ref="L3421" si="66">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5922.2188719999995</v>
      </c>
      <c r="E3438" s="34">
        <v>5922.2188719999995</v>
      </c>
      <c r="F3438" s="34">
        <v>5922.2188719999995</v>
      </c>
      <c r="G3438" s="34">
        <v>5922.2188719999995</v>
      </c>
      <c r="H3438" s="34">
        <v>5922.2188719999995</v>
      </c>
      <c r="I3438" s="34">
        <v>6090.0717080000004</v>
      </c>
      <c r="J3438" s="34">
        <v>6093.161024</v>
      </c>
      <c r="K3438" s="34">
        <v>6093.161024</v>
      </c>
      <c r="L3438" s="34">
        <v>6093.161024</v>
      </c>
      <c r="M3438" s="34">
        <v>6093.161024</v>
      </c>
      <c r="N3438" s="34">
        <v>6093.161024</v>
      </c>
      <c r="O3438" s="34">
        <v>6093.161024</v>
      </c>
      <c r="P3438" s="34">
        <v>6093.161024</v>
      </c>
      <c r="Q3438" s="34">
        <v>6093.161024</v>
      </c>
      <c r="R3438" s="34">
        <v>6093.161024</v>
      </c>
      <c r="S3438" s="34">
        <v>6093.161024</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5922.2188719999995</v>
      </c>
      <c r="E3516" s="10">
        <f>SUM(E3437:E3515)</f>
        <v>5922.2188719999995</v>
      </c>
      <c r="F3516" s="10">
        <f>SUM(F3436:F3515)</f>
        <v>5922.2188719999995</v>
      </c>
      <c r="G3516" s="10">
        <f>SUM(G3435:G3515)</f>
        <v>5922.2188719999995</v>
      </c>
      <c r="H3516" s="10">
        <f>SUM(H3429:H3515)</f>
        <v>5922.2188719999995</v>
      </c>
      <c r="I3516" s="10">
        <f>SUM(I3429:I3515)</f>
        <v>6090.0717080000004</v>
      </c>
      <c r="J3516" s="10">
        <f t="shared" ref="J3516" si="67">SUM(J3429:J3515)</f>
        <v>6093.161024</v>
      </c>
      <c r="K3516" s="10">
        <f>SUM(K3429:K3515)</f>
        <v>6093.161024</v>
      </c>
      <c r="L3516" s="10">
        <f t="shared" ref="L3516" si="68">SUM(L3429:L3515)</f>
        <v>6093.161024</v>
      </c>
      <c r="M3516" s="10">
        <f>SUM(M3429:M3515)</f>
        <v>6093.161024</v>
      </c>
      <c r="N3516" s="10">
        <f>SUM(N3424:N3515)</f>
        <v>6093.161024</v>
      </c>
      <c r="O3516" s="10">
        <f>SUM(O3424:O3515)</f>
        <v>6093.161024</v>
      </c>
      <c r="P3516" s="10">
        <f>SUM(P3424:P3515)</f>
        <v>6093.161024</v>
      </c>
      <c r="Q3516" s="10">
        <f>SUM(Q3424:Q3515)</f>
        <v>6093.161024</v>
      </c>
      <c r="R3516" s="10">
        <f>SUM(R3423:R3515)</f>
        <v>6093.161024</v>
      </c>
      <c r="S3516" s="10">
        <f>SUM(S3423:S3515)</f>
        <v>6093.161024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69">SUM(J3524:J3610)</f>
        <v>0</v>
      </c>
      <c r="K3611" s="10">
        <f>SUM(K3524:K3610)</f>
        <v>0</v>
      </c>
      <c r="L3611" s="10">
        <f t="shared" ref="L3611" si="70">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1">SUM(J3619:J3705)</f>
        <v>0</v>
      </c>
      <c r="K3706" s="10">
        <f>SUM(K3619:K3705)</f>
        <v>0</v>
      </c>
      <c r="L3706" s="10">
        <f t="shared" ref="L3706" si="7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2024-08-09T05:50:33Z</dcterms:modified>
</cp:coreProperties>
</file>